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20\OŠ TONETA PAVČKA MIRNA PEČ\RAZPISNA DOKUMENTACIJA\"/>
    </mc:Choice>
  </mc:AlternateContent>
  <xr:revisionPtr revIDLastSave="0" documentId="13_ncr:1_{6AEA6C95-A75F-47EB-A84B-3F1D41162D9E}" xr6:coauthVersionLast="45" xr6:coauthVersionMax="45" xr10:uidLastSave="{00000000-0000-0000-0000-000000000000}"/>
  <bookViews>
    <workbookView xWindow="-120" yWindow="-120" windowWidth="29040" windowHeight="15840" tabRatio="799" firstSheet="11" activeTab="15" xr2:uid="{00000000-000D-0000-FFFF-FFFF00000000}"/>
  </bookViews>
  <sheets>
    <sheet name="1. MLEKO IN MLEČNI IZDELKI" sheetId="9" r:id="rId1"/>
    <sheet name="2. MESO IN MESNI IZDELKI" sheetId="6" r:id="rId2"/>
    <sheet name="3. PERUTNINSKO MESO IN IZDELKI" sheetId="7" r:id="rId3"/>
    <sheet name="4. KRUH IN KRUŠNI IZDELKI" sheetId="8" r:id="rId4"/>
    <sheet name="5. PEKOVSKI IN SLAŠČIČARSKI IZD" sheetId="23" r:id="rId5"/>
    <sheet name="6. ŽITA, MLEVSKI IZD. IN TESTEN" sheetId="10" r:id="rId6"/>
    <sheet name="7. RIBE" sheetId="11" r:id="rId7"/>
    <sheet name="8. SVEŽA Z+S IN SUHO SADJE" sheetId="12" r:id="rId8"/>
    <sheet name="9.ZAMRZNJENA Z+S+STROČNICE" sheetId="14" r:id="rId9"/>
    <sheet name="10.ZAMRZNJENI IZDELKI IZ TESTA" sheetId="15" r:id="rId10"/>
    <sheet name="11.SADNI SOKOVI IN ŽITNE REZ" sheetId="16" r:id="rId11"/>
    <sheet name="12. OSTALO PREHRAMBENO BLAGO" sheetId="17" r:id="rId12"/>
    <sheet name="13.EKOLOŠKO MLEKO IN MLEČNI IZD" sheetId="18" r:id="rId13"/>
    <sheet name="14. EKOLOŠKO MESO IN MESNI IZD" sheetId="19" r:id="rId14"/>
    <sheet name="15.EKOLOŠKI KRUH IN PEKOVSKO IZ" sheetId="20" r:id="rId15"/>
    <sheet name="16. EKOLOŠKA ZELENJAVA IN SADJE" sheetId="21" r:id="rId16"/>
  </sheets>
  <definedNames>
    <definedName name="_xlnm.Print_Area" localSheetId="0">'1. MLEKO IN MLEČNI IZDELKI'!$A$1:$L$80</definedName>
    <definedName name="_xlnm.Print_Area" localSheetId="9">'10.ZAMRZNJENI IZDELKI IZ TESTA'!$A$1:$L$53</definedName>
    <definedName name="_xlnm.Print_Area" localSheetId="10">'11.SADNI SOKOVI IN ŽITNE REZ'!$A$1:$L$39</definedName>
    <definedName name="_xlnm.Print_Area" localSheetId="11">'12. OSTALO PREHRAMBENO BLAGO'!$A$1:$L$197</definedName>
    <definedName name="_xlnm.Print_Area" localSheetId="12">'13.EKOLOŠKO MLEKO IN MLEČNI IZD'!$A$1:$K$45</definedName>
    <definedName name="_xlnm.Print_Area" localSheetId="15">'16. EKOLOŠKA ZELENJAVA IN SADJE'!$A$1:$J$60</definedName>
    <definedName name="_xlnm.Print_Area" localSheetId="5">'6. ŽITA, MLEVSKI IZD. IN TESTEN'!$A$1:$L$89</definedName>
    <definedName name="_xlnm.Print_Area" localSheetId="7">'8. SVEŽA Z+S IN SUHO SADJE'!$A$1:$I$117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5" i="23" l="1"/>
  <c r="K25" i="23" s="1"/>
  <c r="J24" i="23"/>
  <c r="K24" i="23" s="1"/>
  <c r="J23" i="23"/>
  <c r="K23" i="23" s="1"/>
  <c r="G33" i="12" l="1"/>
  <c r="H33" i="12" s="1"/>
  <c r="G22" i="12"/>
  <c r="H22" i="12" s="1"/>
  <c r="G23" i="12"/>
  <c r="H23" i="12" s="1"/>
  <c r="G24" i="12"/>
  <c r="H24" i="12" s="1"/>
  <c r="J171" i="17" l="1"/>
  <c r="K171" i="17" s="1"/>
  <c r="J184" i="17" l="1"/>
  <c r="K184" i="17" s="1"/>
  <c r="J39" i="15" l="1"/>
  <c r="K39" i="15" s="1"/>
  <c r="J40" i="15"/>
  <c r="K40" i="15" s="1"/>
  <c r="J77" i="10"/>
  <c r="K77" i="10" s="1"/>
  <c r="J53" i="23"/>
  <c r="K53" i="23" s="1"/>
  <c r="J54" i="23"/>
  <c r="K54" i="23" s="1"/>
  <c r="J55" i="23"/>
  <c r="K55" i="23" s="1"/>
  <c r="J56" i="23"/>
  <c r="K56" i="23" s="1"/>
  <c r="J57" i="23"/>
  <c r="K57" i="23" s="1"/>
  <c r="J73" i="8"/>
  <c r="K73" i="8" s="1"/>
  <c r="J74" i="8"/>
  <c r="K74" i="8" s="1"/>
  <c r="J75" i="8"/>
  <c r="K75" i="8" s="1"/>
  <c r="J46" i="6"/>
  <c r="K46" i="6" s="1"/>
  <c r="J47" i="6"/>
  <c r="K47" i="6" s="1"/>
  <c r="J48" i="6"/>
  <c r="K48" i="6" s="1"/>
  <c r="J20" i="11"/>
  <c r="K20" i="11" s="1"/>
  <c r="J162" i="17" l="1"/>
  <c r="K162" i="17" s="1"/>
  <c r="J163" i="17"/>
  <c r="K163" i="17" s="1"/>
  <c r="J164" i="17"/>
  <c r="K164" i="17" s="1"/>
  <c r="J165" i="17"/>
  <c r="K165" i="17" s="1"/>
  <c r="J166" i="17"/>
  <c r="K166" i="17" s="1"/>
  <c r="J167" i="17"/>
  <c r="K167" i="17" s="1"/>
  <c r="J168" i="17"/>
  <c r="K168" i="17" s="1"/>
  <c r="J169" i="17"/>
  <c r="K169" i="17" s="1"/>
  <c r="J170" i="17"/>
  <c r="K170" i="17" s="1"/>
  <c r="J172" i="17"/>
  <c r="K172" i="17" s="1"/>
  <c r="J173" i="17"/>
  <c r="K173" i="17" s="1"/>
  <c r="J174" i="17"/>
  <c r="K174" i="17" s="1"/>
  <c r="J175" i="17"/>
  <c r="K175" i="17" s="1"/>
  <c r="J176" i="17"/>
  <c r="K176" i="17" s="1"/>
  <c r="J177" i="17"/>
  <c r="K177" i="17" s="1"/>
  <c r="J178" i="17"/>
  <c r="K178" i="17" s="1"/>
  <c r="J179" i="17"/>
  <c r="K179" i="17" s="1"/>
  <c r="J180" i="17"/>
  <c r="K180" i="17" s="1"/>
  <c r="J181" i="17"/>
  <c r="K181" i="17" s="1"/>
  <c r="J182" i="17"/>
  <c r="K182" i="17" s="1"/>
  <c r="J183" i="17"/>
  <c r="K183" i="17" s="1"/>
  <c r="J33" i="9" l="1"/>
  <c r="K33" i="9" s="1"/>
  <c r="J34" i="9"/>
  <c r="K34" i="9" s="1"/>
  <c r="J35" i="9"/>
  <c r="K35" i="9" s="1"/>
  <c r="J36" i="9"/>
  <c r="K36" i="9" s="1"/>
  <c r="J37" i="9"/>
  <c r="K37" i="9" s="1"/>
  <c r="J38" i="9"/>
  <c r="K38" i="9" s="1"/>
  <c r="J39" i="9"/>
  <c r="K39" i="9" s="1"/>
  <c r="J40" i="9"/>
  <c r="K40" i="9" s="1"/>
  <c r="J41" i="9"/>
  <c r="K41" i="9" s="1"/>
  <c r="J42" i="9"/>
  <c r="K42" i="9" s="1"/>
  <c r="J43" i="9"/>
  <c r="K43" i="9" s="1"/>
  <c r="J44" i="9"/>
  <c r="K44" i="9" s="1"/>
  <c r="J45" i="9"/>
  <c r="K45" i="9" s="1"/>
  <c r="J46" i="9"/>
  <c r="K46" i="9" s="1"/>
  <c r="J47" i="9"/>
  <c r="K47" i="9" s="1"/>
  <c r="J48" i="9"/>
  <c r="K48" i="9" s="1"/>
  <c r="J49" i="9"/>
  <c r="K49" i="9" s="1"/>
  <c r="J50" i="9"/>
  <c r="K50" i="9" s="1"/>
  <c r="J51" i="9"/>
  <c r="K51" i="9" s="1"/>
  <c r="J52" i="9"/>
  <c r="K52" i="9" s="1"/>
  <c r="J53" i="9"/>
  <c r="K53" i="9" s="1"/>
  <c r="J54" i="9"/>
  <c r="K54" i="9" s="1"/>
  <c r="J55" i="9"/>
  <c r="K55" i="9" s="1"/>
  <c r="J56" i="9"/>
  <c r="K56" i="9" s="1"/>
  <c r="J57" i="9"/>
  <c r="K57" i="9" s="1"/>
  <c r="J58" i="9"/>
  <c r="K58" i="9" s="1"/>
  <c r="J59" i="9"/>
  <c r="K59" i="9" s="1"/>
  <c r="J60" i="9"/>
  <c r="K60" i="9" s="1"/>
  <c r="J61" i="9"/>
  <c r="K61" i="9" s="1"/>
  <c r="J62" i="9"/>
  <c r="K62" i="9" s="1"/>
  <c r="J63" i="9"/>
  <c r="K63" i="9" s="1"/>
  <c r="J64" i="9"/>
  <c r="K64" i="9" s="1"/>
  <c r="J65" i="9"/>
  <c r="K65" i="9" s="1"/>
  <c r="J66" i="9"/>
  <c r="K66" i="9" s="1"/>
  <c r="J67" i="9"/>
  <c r="K67" i="9" s="1"/>
  <c r="J68" i="9"/>
  <c r="K68" i="9" s="1"/>
  <c r="J36" i="23" l="1"/>
  <c r="K36" i="23" s="1"/>
  <c r="J37" i="23"/>
  <c r="K37" i="23" s="1"/>
  <c r="J38" i="23"/>
  <c r="K38" i="23" s="1"/>
  <c r="J39" i="23"/>
  <c r="K39" i="23" s="1"/>
  <c r="J40" i="23"/>
  <c r="K40" i="23" s="1"/>
  <c r="J41" i="23"/>
  <c r="K41" i="23" s="1"/>
  <c r="J42" i="23"/>
  <c r="K42" i="23" s="1"/>
  <c r="J43" i="23"/>
  <c r="K43" i="23" s="1"/>
  <c r="J44" i="23"/>
  <c r="K44" i="23" s="1"/>
  <c r="J45" i="23"/>
  <c r="K45" i="23" s="1"/>
  <c r="J46" i="23"/>
  <c r="K46" i="23" s="1"/>
  <c r="J47" i="23"/>
  <c r="K47" i="23" s="1"/>
  <c r="J48" i="23"/>
  <c r="K48" i="23" s="1"/>
  <c r="J49" i="23"/>
  <c r="K49" i="23" s="1"/>
  <c r="J50" i="23"/>
  <c r="K50" i="23" s="1"/>
  <c r="J51" i="23"/>
  <c r="K51" i="23" s="1"/>
  <c r="J52" i="23"/>
  <c r="K52" i="23" s="1"/>
  <c r="J36" i="8"/>
  <c r="K36" i="8" s="1"/>
  <c r="J37" i="8"/>
  <c r="K37" i="8" s="1"/>
  <c r="J38" i="8"/>
  <c r="K38" i="8" s="1"/>
  <c r="J39" i="8"/>
  <c r="K39" i="8" s="1"/>
  <c r="J40" i="8"/>
  <c r="K40" i="8" s="1"/>
  <c r="J41" i="8"/>
  <c r="K41" i="8" s="1"/>
  <c r="J42" i="8"/>
  <c r="K42" i="8" s="1"/>
  <c r="J43" i="8"/>
  <c r="K43" i="8" s="1"/>
  <c r="J44" i="8"/>
  <c r="K44" i="8" s="1"/>
  <c r="J45" i="8"/>
  <c r="K45" i="8" s="1"/>
  <c r="J46" i="8"/>
  <c r="K46" i="8" s="1"/>
  <c r="J47" i="8"/>
  <c r="K47" i="8" s="1"/>
  <c r="J48" i="8"/>
  <c r="K48" i="8" s="1"/>
  <c r="J49" i="8"/>
  <c r="K49" i="8" s="1"/>
  <c r="J50" i="8"/>
  <c r="K50" i="8" s="1"/>
  <c r="J51" i="8"/>
  <c r="K51" i="8" s="1"/>
  <c r="J52" i="8"/>
  <c r="K52" i="8" s="1"/>
  <c r="J53" i="8"/>
  <c r="K53" i="8" s="1"/>
  <c r="J54" i="8"/>
  <c r="K54" i="8" s="1"/>
  <c r="J55" i="8"/>
  <c r="K55" i="8" s="1"/>
  <c r="J56" i="8"/>
  <c r="K56" i="8" s="1"/>
  <c r="J57" i="8"/>
  <c r="K57" i="8" s="1"/>
  <c r="J58" i="8"/>
  <c r="K58" i="8" s="1"/>
  <c r="J59" i="8"/>
  <c r="K59" i="8" s="1"/>
  <c r="J60" i="8"/>
  <c r="K60" i="8" s="1"/>
  <c r="J61" i="8"/>
  <c r="K61" i="8" s="1"/>
  <c r="J62" i="8"/>
  <c r="K62" i="8" s="1"/>
  <c r="J63" i="8"/>
  <c r="K63" i="8" s="1"/>
  <c r="J64" i="8"/>
  <c r="K64" i="8" s="1"/>
  <c r="J65" i="8"/>
  <c r="K65" i="8" s="1"/>
  <c r="J66" i="8"/>
  <c r="K66" i="8" s="1"/>
  <c r="J67" i="8"/>
  <c r="K67" i="8" s="1"/>
  <c r="J68" i="8"/>
  <c r="K68" i="8" s="1"/>
  <c r="J69" i="8"/>
  <c r="K69" i="8" s="1"/>
  <c r="J70" i="8"/>
  <c r="K70" i="8" s="1"/>
  <c r="J71" i="8"/>
  <c r="K71" i="8" s="1"/>
  <c r="J72" i="8"/>
  <c r="K72" i="8" s="1"/>
  <c r="J35" i="23"/>
  <c r="K35" i="23" s="1"/>
  <c r="J34" i="23"/>
  <c r="K34" i="23" s="1"/>
  <c r="J33" i="23"/>
  <c r="K33" i="23" s="1"/>
  <c r="J32" i="23"/>
  <c r="K32" i="23" s="1"/>
  <c r="J31" i="23"/>
  <c r="K31" i="23" s="1"/>
  <c r="J30" i="23"/>
  <c r="K30" i="23" s="1"/>
  <c r="J29" i="23"/>
  <c r="K29" i="23" s="1"/>
  <c r="J28" i="23"/>
  <c r="K28" i="23" s="1"/>
  <c r="J27" i="23"/>
  <c r="K27" i="23" s="1"/>
  <c r="J26" i="23"/>
  <c r="K26" i="23" s="1"/>
  <c r="J22" i="23"/>
  <c r="K22" i="23" s="1"/>
  <c r="J21" i="23"/>
  <c r="K21" i="23" s="1"/>
  <c r="J20" i="23"/>
  <c r="K20" i="23" s="1"/>
  <c r="J19" i="23"/>
  <c r="K19" i="23" s="1"/>
  <c r="J18" i="23"/>
  <c r="K18" i="23" s="1"/>
  <c r="J17" i="23"/>
  <c r="K17" i="23" s="1"/>
  <c r="J16" i="23"/>
  <c r="K16" i="23" s="1"/>
  <c r="J15" i="23"/>
  <c r="K15" i="23" s="1"/>
  <c r="J14" i="23"/>
  <c r="K14" i="23" s="1"/>
  <c r="J13" i="23"/>
  <c r="K13" i="23" s="1"/>
  <c r="J28" i="17"/>
  <c r="K28" i="17" s="1"/>
  <c r="J29" i="17"/>
  <c r="K29" i="17" s="1"/>
  <c r="J30" i="17"/>
  <c r="K30" i="17" s="1"/>
  <c r="J31" i="17"/>
  <c r="K31" i="17" s="1"/>
  <c r="J32" i="17"/>
  <c r="K32" i="17" s="1"/>
  <c r="J33" i="17"/>
  <c r="K33" i="17" s="1"/>
  <c r="J34" i="17"/>
  <c r="K34" i="17" s="1"/>
  <c r="J35" i="17"/>
  <c r="K35" i="17" s="1"/>
  <c r="J36" i="17"/>
  <c r="K36" i="17" s="1"/>
  <c r="J37" i="17"/>
  <c r="K37" i="17" s="1"/>
  <c r="J38" i="17"/>
  <c r="K38" i="17" s="1"/>
  <c r="J39" i="17"/>
  <c r="K39" i="17" s="1"/>
  <c r="J40" i="17"/>
  <c r="K40" i="17" s="1"/>
  <c r="J41" i="17"/>
  <c r="K41" i="17" s="1"/>
  <c r="J42" i="17"/>
  <c r="K42" i="17" s="1"/>
  <c r="J43" i="17"/>
  <c r="K43" i="17" s="1"/>
  <c r="J44" i="17"/>
  <c r="K44" i="17" s="1"/>
  <c r="J45" i="17"/>
  <c r="K45" i="17" s="1"/>
  <c r="J46" i="17"/>
  <c r="K46" i="17" s="1"/>
  <c r="J47" i="17"/>
  <c r="K47" i="17" s="1"/>
  <c r="J48" i="17"/>
  <c r="K48" i="17" s="1"/>
  <c r="J49" i="17"/>
  <c r="K49" i="17" s="1"/>
  <c r="J50" i="17"/>
  <c r="K50" i="17" s="1"/>
  <c r="J51" i="17"/>
  <c r="K51" i="17" s="1"/>
  <c r="J52" i="17"/>
  <c r="K52" i="17" s="1"/>
  <c r="J53" i="17"/>
  <c r="K53" i="17" s="1"/>
  <c r="J54" i="17"/>
  <c r="K54" i="17" s="1"/>
  <c r="J55" i="17"/>
  <c r="K55" i="17" s="1"/>
  <c r="J56" i="17"/>
  <c r="K56" i="17" s="1"/>
  <c r="J57" i="17"/>
  <c r="K57" i="17" s="1"/>
  <c r="J58" i="17"/>
  <c r="K58" i="17" s="1"/>
  <c r="J59" i="17"/>
  <c r="K59" i="17" s="1"/>
  <c r="J60" i="17"/>
  <c r="K60" i="17" s="1"/>
  <c r="J61" i="17"/>
  <c r="K61" i="17" s="1"/>
  <c r="J62" i="17"/>
  <c r="K62" i="17" s="1"/>
  <c r="J63" i="17"/>
  <c r="K63" i="17" s="1"/>
  <c r="J64" i="17"/>
  <c r="K64" i="17" s="1"/>
  <c r="J65" i="17"/>
  <c r="K65" i="17" s="1"/>
  <c r="J66" i="17"/>
  <c r="K66" i="17" s="1"/>
  <c r="J67" i="17"/>
  <c r="K67" i="17" s="1"/>
  <c r="J68" i="17"/>
  <c r="K68" i="17" s="1"/>
  <c r="J69" i="17"/>
  <c r="K69" i="17" s="1"/>
  <c r="J70" i="17"/>
  <c r="K70" i="17" s="1"/>
  <c r="J71" i="17"/>
  <c r="K71" i="17" s="1"/>
  <c r="J72" i="17"/>
  <c r="K72" i="17" s="1"/>
  <c r="J73" i="17"/>
  <c r="K73" i="17" s="1"/>
  <c r="J74" i="17"/>
  <c r="K74" i="17" s="1"/>
  <c r="J75" i="17"/>
  <c r="K75" i="17" s="1"/>
  <c r="J76" i="17"/>
  <c r="K76" i="17" s="1"/>
  <c r="J77" i="17"/>
  <c r="K77" i="17" s="1"/>
  <c r="J78" i="17"/>
  <c r="K78" i="17" s="1"/>
  <c r="J79" i="17"/>
  <c r="K79" i="17" s="1"/>
  <c r="J80" i="17"/>
  <c r="K80" i="17" s="1"/>
  <c r="J81" i="17"/>
  <c r="K81" i="17" s="1"/>
  <c r="J82" i="17"/>
  <c r="K82" i="17" s="1"/>
  <c r="J83" i="17"/>
  <c r="K83" i="17" s="1"/>
  <c r="J84" i="17"/>
  <c r="K84" i="17" s="1"/>
  <c r="J85" i="17"/>
  <c r="K85" i="17" s="1"/>
  <c r="J86" i="17"/>
  <c r="K86" i="17" s="1"/>
  <c r="J87" i="17"/>
  <c r="K87" i="17" s="1"/>
  <c r="J88" i="17"/>
  <c r="K88" i="17" s="1"/>
  <c r="J89" i="17"/>
  <c r="K89" i="17" s="1"/>
  <c r="J90" i="17"/>
  <c r="K90" i="17" s="1"/>
  <c r="J91" i="17"/>
  <c r="K91" i="17" s="1"/>
  <c r="J92" i="17"/>
  <c r="K92" i="17" s="1"/>
  <c r="J93" i="17"/>
  <c r="K93" i="17" s="1"/>
  <c r="J94" i="17"/>
  <c r="K94" i="17" s="1"/>
  <c r="J95" i="17"/>
  <c r="K95" i="17" s="1"/>
  <c r="J96" i="17"/>
  <c r="K96" i="17" s="1"/>
  <c r="J97" i="17"/>
  <c r="K97" i="17" s="1"/>
  <c r="J98" i="17"/>
  <c r="K98" i="17" s="1"/>
  <c r="J99" i="17"/>
  <c r="K99" i="17" s="1"/>
  <c r="J100" i="17"/>
  <c r="K100" i="17" s="1"/>
  <c r="J101" i="17"/>
  <c r="K101" i="17" s="1"/>
  <c r="J102" i="17"/>
  <c r="K102" i="17" s="1"/>
  <c r="J103" i="17"/>
  <c r="K103" i="17" s="1"/>
  <c r="J104" i="17"/>
  <c r="K104" i="17" s="1"/>
  <c r="J105" i="17"/>
  <c r="K105" i="17" s="1"/>
  <c r="J106" i="17"/>
  <c r="K106" i="17" s="1"/>
  <c r="J107" i="17"/>
  <c r="K107" i="17" s="1"/>
  <c r="J108" i="17"/>
  <c r="K108" i="17" s="1"/>
  <c r="J109" i="17"/>
  <c r="K109" i="17" s="1"/>
  <c r="J110" i="17"/>
  <c r="K110" i="17" s="1"/>
  <c r="J111" i="17"/>
  <c r="K111" i="17" s="1"/>
  <c r="J112" i="17"/>
  <c r="K112" i="17" s="1"/>
  <c r="J113" i="17"/>
  <c r="K113" i="17" s="1"/>
  <c r="J114" i="17"/>
  <c r="K114" i="17" s="1"/>
  <c r="J115" i="17"/>
  <c r="K115" i="17" s="1"/>
  <c r="J116" i="17"/>
  <c r="K116" i="17" s="1"/>
  <c r="J117" i="17"/>
  <c r="K117" i="17" s="1"/>
  <c r="J118" i="17"/>
  <c r="K118" i="17" s="1"/>
  <c r="J119" i="17"/>
  <c r="K119" i="17" s="1"/>
  <c r="J120" i="17"/>
  <c r="K120" i="17" s="1"/>
  <c r="J121" i="17"/>
  <c r="K121" i="17" s="1"/>
  <c r="J122" i="17"/>
  <c r="K122" i="17" s="1"/>
  <c r="J123" i="17"/>
  <c r="K123" i="17" s="1"/>
  <c r="J124" i="17"/>
  <c r="K124" i="17" s="1"/>
  <c r="J125" i="17"/>
  <c r="K125" i="17" s="1"/>
  <c r="J126" i="17"/>
  <c r="K126" i="17" s="1"/>
  <c r="J127" i="17"/>
  <c r="K127" i="17" s="1"/>
  <c r="J128" i="17"/>
  <c r="K128" i="17" s="1"/>
  <c r="J129" i="17"/>
  <c r="K129" i="17" s="1"/>
  <c r="J130" i="17"/>
  <c r="K130" i="17" s="1"/>
  <c r="J131" i="17"/>
  <c r="K131" i="17" s="1"/>
  <c r="J132" i="17"/>
  <c r="K132" i="17" s="1"/>
  <c r="J133" i="17"/>
  <c r="K133" i="17" s="1"/>
  <c r="J134" i="17"/>
  <c r="K134" i="17" s="1"/>
  <c r="J135" i="17"/>
  <c r="K135" i="17" s="1"/>
  <c r="J136" i="17"/>
  <c r="K136" i="17" s="1"/>
  <c r="J137" i="17"/>
  <c r="K137" i="17" s="1"/>
  <c r="J138" i="17"/>
  <c r="K138" i="17" s="1"/>
  <c r="J139" i="17"/>
  <c r="K139" i="17" s="1"/>
  <c r="J140" i="17"/>
  <c r="K140" i="17" s="1"/>
  <c r="J141" i="17"/>
  <c r="K141" i="17" s="1"/>
  <c r="J142" i="17"/>
  <c r="K142" i="17" s="1"/>
  <c r="J143" i="17"/>
  <c r="K143" i="17" s="1"/>
  <c r="J144" i="17"/>
  <c r="K144" i="17" s="1"/>
  <c r="J145" i="17"/>
  <c r="K145" i="17" s="1"/>
  <c r="J146" i="17"/>
  <c r="K146" i="17" s="1"/>
  <c r="J147" i="17"/>
  <c r="K147" i="17" s="1"/>
  <c r="J148" i="17"/>
  <c r="K148" i="17" s="1"/>
  <c r="J149" i="17"/>
  <c r="K149" i="17" s="1"/>
  <c r="J150" i="17"/>
  <c r="K150" i="17" s="1"/>
  <c r="J151" i="17"/>
  <c r="K151" i="17" s="1"/>
  <c r="J152" i="17"/>
  <c r="K152" i="17" s="1"/>
  <c r="J153" i="17"/>
  <c r="K153" i="17" s="1"/>
  <c r="J154" i="17"/>
  <c r="K154" i="17" s="1"/>
  <c r="J155" i="17"/>
  <c r="K155" i="17" s="1"/>
  <c r="J156" i="17"/>
  <c r="K156" i="17" s="1"/>
  <c r="J157" i="17"/>
  <c r="K157" i="17" s="1"/>
  <c r="J158" i="17"/>
  <c r="K158" i="17" s="1"/>
  <c r="J159" i="17"/>
  <c r="K159" i="17" s="1"/>
  <c r="J160" i="17"/>
  <c r="K160" i="17" s="1"/>
  <c r="J161" i="17"/>
  <c r="K161" i="17" s="1"/>
  <c r="J25" i="15" l="1"/>
  <c r="K25" i="15" s="1"/>
  <c r="J51" i="10" l="1"/>
  <c r="K51" i="10" s="1"/>
  <c r="J52" i="10"/>
  <c r="K52" i="10" s="1"/>
  <c r="J53" i="10"/>
  <c r="K53" i="10" s="1"/>
  <c r="J54" i="10"/>
  <c r="K54" i="10" s="1"/>
  <c r="J55" i="10"/>
  <c r="K55" i="10" s="1"/>
  <c r="J56" i="10"/>
  <c r="K56" i="10" s="1"/>
  <c r="J57" i="10"/>
  <c r="K57" i="10" s="1"/>
  <c r="J58" i="10"/>
  <c r="K58" i="10" s="1"/>
  <c r="J59" i="10"/>
  <c r="K59" i="10" s="1"/>
  <c r="J60" i="10"/>
  <c r="K60" i="10" s="1"/>
  <c r="J61" i="10"/>
  <c r="K61" i="10" s="1"/>
  <c r="J62" i="10"/>
  <c r="K62" i="10" s="1"/>
  <c r="J63" i="10"/>
  <c r="K63" i="10" s="1"/>
  <c r="J64" i="10"/>
  <c r="K64" i="10" s="1"/>
  <c r="J65" i="10"/>
  <c r="K65" i="10" s="1"/>
  <c r="J66" i="10"/>
  <c r="K66" i="10" s="1"/>
  <c r="J67" i="10"/>
  <c r="K67" i="10" s="1"/>
  <c r="J68" i="10"/>
  <c r="K68" i="10" s="1"/>
  <c r="J69" i="10"/>
  <c r="K69" i="10" s="1"/>
  <c r="J70" i="10"/>
  <c r="K70" i="10" s="1"/>
  <c r="J71" i="10"/>
  <c r="K71" i="10" s="1"/>
  <c r="J72" i="10"/>
  <c r="K72" i="10" s="1"/>
  <c r="J73" i="10"/>
  <c r="K73" i="10" s="1"/>
  <c r="J74" i="10"/>
  <c r="K74" i="10" s="1"/>
  <c r="J75" i="10"/>
  <c r="K75" i="10" s="1"/>
  <c r="J76" i="10"/>
  <c r="K76" i="10" s="1"/>
  <c r="J34" i="10"/>
  <c r="K34" i="10" s="1"/>
  <c r="J35" i="10"/>
  <c r="K35" i="10" s="1"/>
  <c r="J36" i="10"/>
  <c r="K36" i="10" s="1"/>
  <c r="J37" i="10"/>
  <c r="K37" i="10" s="1"/>
  <c r="J38" i="10"/>
  <c r="K38" i="10" s="1"/>
  <c r="J39" i="10"/>
  <c r="K39" i="10" s="1"/>
  <c r="J40" i="10"/>
  <c r="K40" i="10" s="1"/>
  <c r="J41" i="10"/>
  <c r="K41" i="10" s="1"/>
  <c r="J42" i="10"/>
  <c r="K42" i="10" s="1"/>
  <c r="J43" i="10"/>
  <c r="K43" i="10" s="1"/>
  <c r="J44" i="10"/>
  <c r="K44" i="10" s="1"/>
  <c r="J45" i="10"/>
  <c r="K45" i="10" s="1"/>
  <c r="J46" i="10"/>
  <c r="K46" i="10" s="1"/>
  <c r="J47" i="10"/>
  <c r="K47" i="10" s="1"/>
  <c r="J48" i="10"/>
  <c r="K48" i="10" s="1"/>
  <c r="J49" i="10"/>
  <c r="K49" i="10" s="1"/>
  <c r="J50" i="10"/>
  <c r="K50" i="10" s="1"/>
  <c r="J32" i="15" l="1"/>
  <c r="K32" i="15" s="1"/>
  <c r="J33" i="15"/>
  <c r="K33" i="15" s="1"/>
  <c r="J34" i="15"/>
  <c r="K34" i="15" s="1"/>
  <c r="J35" i="15"/>
  <c r="K35" i="15" s="1"/>
  <c r="J36" i="15"/>
  <c r="K36" i="15" s="1"/>
  <c r="J37" i="15"/>
  <c r="K37" i="15" s="1"/>
  <c r="J38" i="15"/>
  <c r="K38" i="15" s="1"/>
  <c r="J19" i="11" l="1"/>
  <c r="K19" i="11" s="1"/>
  <c r="J16" i="6"/>
  <c r="K16" i="6" s="1"/>
  <c r="J34" i="6"/>
  <c r="K34" i="6" s="1"/>
  <c r="J35" i="6"/>
  <c r="K35" i="6" s="1"/>
  <c r="J36" i="6"/>
  <c r="K36" i="6" s="1"/>
  <c r="J37" i="6"/>
  <c r="K37" i="6" s="1"/>
  <c r="J38" i="6"/>
  <c r="K38" i="6" s="1"/>
  <c r="J39" i="6"/>
  <c r="K39" i="6" s="1"/>
  <c r="J40" i="6"/>
  <c r="K40" i="6" s="1"/>
  <c r="J41" i="6"/>
  <c r="K41" i="6" s="1"/>
  <c r="J42" i="6"/>
  <c r="K42" i="6" s="1"/>
  <c r="J43" i="6"/>
  <c r="K43" i="6" s="1"/>
  <c r="J44" i="6"/>
  <c r="K44" i="6" s="1"/>
  <c r="J45" i="6"/>
  <c r="K45" i="6" s="1"/>
  <c r="J31" i="7"/>
  <c r="K31" i="7" s="1"/>
  <c r="J32" i="7"/>
  <c r="K32" i="7" s="1"/>
  <c r="J33" i="7"/>
  <c r="K33" i="7" s="1"/>
  <c r="J34" i="7"/>
  <c r="K34" i="7" s="1"/>
  <c r="G35" i="21" l="1"/>
  <c r="H35" i="21" s="1"/>
  <c r="G36" i="21"/>
  <c r="H36" i="21" s="1"/>
  <c r="G37" i="21"/>
  <c r="H37" i="21" s="1"/>
  <c r="G38" i="21"/>
  <c r="H38" i="21" s="1"/>
  <c r="G39" i="21"/>
  <c r="H39" i="21" s="1"/>
  <c r="G40" i="21"/>
  <c r="H40" i="21" s="1"/>
  <c r="G41" i="21"/>
  <c r="H41" i="21" s="1"/>
  <c r="G42" i="21"/>
  <c r="H42" i="21" s="1"/>
  <c r="G43" i="21"/>
  <c r="H43" i="21" s="1"/>
  <c r="G44" i="21"/>
  <c r="H44" i="21" s="1"/>
  <c r="G45" i="21"/>
  <c r="H45" i="21" s="1"/>
  <c r="G46" i="21"/>
  <c r="H46" i="21" s="1"/>
  <c r="G47" i="21"/>
  <c r="H47" i="21" s="1"/>
  <c r="G93" i="12"/>
  <c r="H93" i="12" s="1"/>
  <c r="G94" i="12"/>
  <c r="H94" i="12" s="1"/>
  <c r="G95" i="12"/>
  <c r="H95" i="12" s="1"/>
  <c r="G96" i="12"/>
  <c r="H96" i="12" s="1"/>
  <c r="G97" i="12"/>
  <c r="H97" i="12" s="1"/>
  <c r="G98" i="12"/>
  <c r="H98" i="12" s="1"/>
  <c r="G99" i="12"/>
  <c r="H99" i="12" s="1"/>
  <c r="G100" i="12"/>
  <c r="H100" i="12" s="1"/>
  <c r="G101" i="12"/>
  <c r="H101" i="12" s="1"/>
  <c r="G102" i="12"/>
  <c r="H102" i="12" s="1"/>
  <c r="G103" i="12"/>
  <c r="H103" i="12" s="1"/>
  <c r="G104" i="12"/>
  <c r="H104" i="12" s="1"/>
  <c r="G105" i="12"/>
  <c r="H105" i="12" s="1"/>
  <c r="G106" i="12"/>
  <c r="H106" i="12" s="1"/>
  <c r="G14" i="12"/>
  <c r="H14" i="12" s="1"/>
  <c r="G15" i="12"/>
  <c r="H15" i="12" s="1"/>
  <c r="G16" i="12"/>
  <c r="H16" i="12" s="1"/>
  <c r="G17" i="12"/>
  <c r="H17" i="12" s="1"/>
  <c r="G18" i="12"/>
  <c r="H18" i="12" s="1"/>
  <c r="G19" i="12"/>
  <c r="H19" i="12" s="1"/>
  <c r="G20" i="12"/>
  <c r="H20" i="12" s="1"/>
  <c r="G21" i="12"/>
  <c r="H21" i="12" s="1"/>
  <c r="G25" i="12"/>
  <c r="H25" i="12" s="1"/>
  <c r="G26" i="12"/>
  <c r="H26" i="12" s="1"/>
  <c r="G27" i="12"/>
  <c r="H27" i="12" s="1"/>
  <c r="G28" i="12"/>
  <c r="H28" i="12" s="1"/>
  <c r="G29" i="12"/>
  <c r="H29" i="12" s="1"/>
  <c r="G30" i="12"/>
  <c r="H30" i="12" s="1"/>
  <c r="G31" i="12"/>
  <c r="H31" i="12" s="1"/>
  <c r="G32" i="12"/>
  <c r="H32" i="12" s="1"/>
  <c r="G34" i="12"/>
  <c r="H34" i="12" s="1"/>
  <c r="G35" i="12"/>
  <c r="H35" i="12" s="1"/>
  <c r="G36" i="12"/>
  <c r="H36" i="12" s="1"/>
  <c r="G37" i="12"/>
  <c r="H37" i="12" s="1"/>
  <c r="G38" i="12"/>
  <c r="H38" i="12" s="1"/>
  <c r="G39" i="12"/>
  <c r="H39" i="12" s="1"/>
  <c r="G40" i="12"/>
  <c r="H40" i="12" s="1"/>
  <c r="G41" i="12"/>
  <c r="H41" i="12" s="1"/>
  <c r="G42" i="12"/>
  <c r="H42" i="12" s="1"/>
  <c r="G43" i="12"/>
  <c r="H43" i="12" s="1"/>
  <c r="G44" i="12"/>
  <c r="H44" i="12" s="1"/>
  <c r="G45" i="12"/>
  <c r="H45" i="12" s="1"/>
  <c r="G46" i="12"/>
  <c r="H46" i="12" s="1"/>
  <c r="G47" i="12"/>
  <c r="H47" i="12" s="1"/>
  <c r="G48" i="12"/>
  <c r="H48" i="12" s="1"/>
  <c r="G49" i="12"/>
  <c r="H49" i="12" s="1"/>
  <c r="G50" i="12"/>
  <c r="H50" i="12" s="1"/>
  <c r="G51" i="12"/>
  <c r="H51" i="12" s="1"/>
  <c r="G52" i="12"/>
  <c r="H52" i="12" s="1"/>
  <c r="G53" i="12"/>
  <c r="H53" i="12" s="1"/>
  <c r="G54" i="12"/>
  <c r="H54" i="12" s="1"/>
  <c r="G55" i="12"/>
  <c r="H55" i="12" s="1"/>
  <c r="G56" i="12"/>
  <c r="H56" i="12" s="1"/>
  <c r="G57" i="12"/>
  <c r="H57" i="12" s="1"/>
  <c r="G58" i="12"/>
  <c r="H58" i="12" s="1"/>
  <c r="G59" i="12"/>
  <c r="H59" i="12" s="1"/>
  <c r="G60" i="12"/>
  <c r="H60" i="12" s="1"/>
  <c r="G61" i="12"/>
  <c r="H61" i="12" s="1"/>
  <c r="G62" i="12"/>
  <c r="H62" i="12" s="1"/>
  <c r="G63" i="12"/>
  <c r="H63" i="12" s="1"/>
  <c r="G64" i="12"/>
  <c r="H64" i="12" s="1"/>
  <c r="G65" i="12"/>
  <c r="H65" i="12" s="1"/>
  <c r="G66" i="12"/>
  <c r="H66" i="12" s="1"/>
  <c r="G67" i="12"/>
  <c r="H67" i="12" s="1"/>
  <c r="G68" i="12"/>
  <c r="H68" i="12" s="1"/>
  <c r="G69" i="12"/>
  <c r="H69" i="12" s="1"/>
  <c r="G70" i="12"/>
  <c r="H70" i="12" s="1"/>
  <c r="G71" i="12"/>
  <c r="H71" i="12" s="1"/>
  <c r="G72" i="12"/>
  <c r="H72" i="12" s="1"/>
  <c r="G73" i="12"/>
  <c r="H73" i="12" s="1"/>
  <c r="G74" i="12"/>
  <c r="H74" i="12" s="1"/>
  <c r="G75" i="12"/>
  <c r="H75" i="12" s="1"/>
  <c r="G76" i="12"/>
  <c r="H76" i="12" s="1"/>
  <c r="G77" i="12"/>
  <c r="H77" i="12" s="1"/>
  <c r="G78" i="12"/>
  <c r="H78" i="12" s="1"/>
  <c r="G79" i="12"/>
  <c r="H79" i="12" s="1"/>
  <c r="G80" i="12"/>
  <c r="H80" i="12" s="1"/>
  <c r="G81" i="12"/>
  <c r="H81" i="12" s="1"/>
  <c r="G82" i="12"/>
  <c r="H82" i="12" s="1"/>
  <c r="G83" i="12"/>
  <c r="H83" i="12" s="1"/>
  <c r="G84" i="12"/>
  <c r="H84" i="12" s="1"/>
  <c r="G85" i="12"/>
  <c r="H85" i="12" s="1"/>
  <c r="G86" i="12"/>
  <c r="H86" i="12" s="1"/>
  <c r="G87" i="12"/>
  <c r="H87" i="12" s="1"/>
  <c r="G88" i="12"/>
  <c r="H88" i="12" s="1"/>
  <c r="G89" i="12"/>
  <c r="H89" i="12" s="1"/>
  <c r="G90" i="12"/>
  <c r="H90" i="12" s="1"/>
  <c r="G91" i="12"/>
  <c r="H91" i="12" s="1"/>
  <c r="G92" i="12"/>
  <c r="H92" i="12" s="1"/>
  <c r="G13" i="12"/>
  <c r="H13" i="12" s="1"/>
  <c r="G34" i="21" l="1"/>
  <c r="H34" i="21" s="1"/>
  <c r="G33" i="21"/>
  <c r="H33" i="21" s="1"/>
  <c r="G32" i="21"/>
  <c r="H32" i="21" s="1"/>
  <c r="G31" i="21"/>
  <c r="H31" i="21" s="1"/>
  <c r="G30" i="21"/>
  <c r="H30" i="21" s="1"/>
  <c r="G29" i="21"/>
  <c r="H29" i="21" s="1"/>
  <c r="G28" i="21"/>
  <c r="H28" i="21" s="1"/>
  <c r="G27" i="21"/>
  <c r="H27" i="21" s="1"/>
  <c r="G26" i="21"/>
  <c r="H26" i="21" s="1"/>
  <c r="G25" i="21"/>
  <c r="H25" i="21" s="1"/>
  <c r="G24" i="21"/>
  <c r="H24" i="21" s="1"/>
  <c r="G23" i="21"/>
  <c r="H23" i="21" s="1"/>
  <c r="G22" i="21"/>
  <c r="H22" i="21" s="1"/>
  <c r="G21" i="21"/>
  <c r="H21" i="21" s="1"/>
  <c r="G20" i="21"/>
  <c r="H20" i="21" s="1"/>
  <c r="G19" i="21"/>
  <c r="H19" i="21" s="1"/>
  <c r="G18" i="21"/>
  <c r="H18" i="21" s="1"/>
  <c r="G17" i="21"/>
  <c r="H17" i="21" s="1"/>
  <c r="G16" i="21"/>
  <c r="H16" i="21" s="1"/>
  <c r="G15" i="21"/>
  <c r="H15" i="21" s="1"/>
  <c r="G14" i="21"/>
  <c r="H14" i="21" s="1"/>
  <c r="G13" i="21"/>
  <c r="H13" i="21" s="1"/>
  <c r="J26" i="20"/>
  <c r="K26" i="20" s="1"/>
  <c r="J25" i="20"/>
  <c r="K25" i="20" s="1"/>
  <c r="J24" i="20"/>
  <c r="K24" i="20" s="1"/>
  <c r="J23" i="20"/>
  <c r="K23" i="20" s="1"/>
  <c r="J22" i="20"/>
  <c r="K22" i="20" s="1"/>
  <c r="J21" i="20"/>
  <c r="K21" i="20" s="1"/>
  <c r="J20" i="20"/>
  <c r="K20" i="20" s="1"/>
  <c r="J19" i="20"/>
  <c r="K19" i="20" s="1"/>
  <c r="J18" i="20"/>
  <c r="K18" i="20" s="1"/>
  <c r="J17" i="20"/>
  <c r="K17" i="20" s="1"/>
  <c r="J16" i="20"/>
  <c r="K16" i="20" s="1"/>
  <c r="J15" i="20"/>
  <c r="K15" i="20" s="1"/>
  <c r="J14" i="20"/>
  <c r="K14" i="20" s="1"/>
  <c r="J13" i="20"/>
  <c r="K13" i="20" s="1"/>
  <c r="H19" i="19"/>
  <c r="I19" i="19" s="1"/>
  <c r="H18" i="19"/>
  <c r="I18" i="19" s="1"/>
  <c r="H17" i="19"/>
  <c r="I17" i="19" s="1"/>
  <c r="H16" i="19"/>
  <c r="I16" i="19" s="1"/>
  <c r="H15" i="19"/>
  <c r="I15" i="19" s="1"/>
  <c r="H14" i="19"/>
  <c r="I14" i="19" s="1"/>
  <c r="H13" i="19"/>
  <c r="I13" i="19" s="1"/>
  <c r="J31" i="18"/>
  <c r="K31" i="18" s="1"/>
  <c r="J30" i="18"/>
  <c r="K30" i="18" s="1"/>
  <c r="J29" i="18"/>
  <c r="K29" i="18" s="1"/>
  <c r="J28" i="18"/>
  <c r="K28" i="18" s="1"/>
  <c r="J27" i="18"/>
  <c r="K27" i="18" s="1"/>
  <c r="J26" i="18"/>
  <c r="K26" i="18" s="1"/>
  <c r="J25" i="18"/>
  <c r="K25" i="18" s="1"/>
  <c r="J24" i="18"/>
  <c r="K24" i="18" s="1"/>
  <c r="J23" i="18"/>
  <c r="K23" i="18" s="1"/>
  <c r="J22" i="18"/>
  <c r="K22" i="18" s="1"/>
  <c r="J21" i="18"/>
  <c r="K21" i="18" s="1"/>
  <c r="J20" i="18"/>
  <c r="K20" i="18" s="1"/>
  <c r="J19" i="18"/>
  <c r="K19" i="18" s="1"/>
  <c r="J18" i="18"/>
  <c r="K18" i="18" s="1"/>
  <c r="J17" i="18"/>
  <c r="K17" i="18" s="1"/>
  <c r="J16" i="18"/>
  <c r="K16" i="18" s="1"/>
  <c r="J15" i="18"/>
  <c r="K15" i="18" s="1"/>
  <c r="J14" i="18"/>
  <c r="K14" i="18" s="1"/>
  <c r="J13" i="18"/>
  <c r="K13" i="18" s="1"/>
  <c r="J32" i="9"/>
  <c r="K32" i="9" s="1"/>
  <c r="J31" i="9"/>
  <c r="K31" i="9" s="1"/>
  <c r="J30" i="9"/>
  <c r="K30" i="9" s="1"/>
  <c r="J29" i="9"/>
  <c r="K29" i="9" s="1"/>
  <c r="J28" i="9"/>
  <c r="K28" i="9" s="1"/>
  <c r="J27" i="9"/>
  <c r="K27" i="9" s="1"/>
  <c r="J26" i="9"/>
  <c r="K26" i="9" s="1"/>
  <c r="J25" i="9"/>
  <c r="K25" i="9" s="1"/>
  <c r="J24" i="9"/>
  <c r="K24" i="9" s="1"/>
  <c r="J23" i="9"/>
  <c r="K23" i="9" s="1"/>
  <c r="J22" i="9"/>
  <c r="K22" i="9" s="1"/>
  <c r="J21" i="9"/>
  <c r="K21" i="9" s="1"/>
  <c r="J20" i="9"/>
  <c r="K20" i="9" s="1"/>
  <c r="J19" i="9"/>
  <c r="K19" i="9" s="1"/>
  <c r="J18" i="9"/>
  <c r="K18" i="9" s="1"/>
  <c r="J17" i="9"/>
  <c r="K17" i="9" s="1"/>
  <c r="J16" i="9"/>
  <c r="K16" i="9" s="1"/>
  <c r="J15" i="9"/>
  <c r="K15" i="9" s="1"/>
  <c r="J14" i="9"/>
  <c r="K14" i="9" s="1"/>
  <c r="J13" i="9"/>
  <c r="K13" i="9" s="1"/>
  <c r="J27" i="17"/>
  <c r="K27" i="17" s="1"/>
  <c r="J26" i="17"/>
  <c r="K26" i="17" s="1"/>
  <c r="J25" i="17"/>
  <c r="K25" i="17" s="1"/>
  <c r="J24" i="17"/>
  <c r="K24" i="17" s="1"/>
  <c r="J23" i="17"/>
  <c r="K23" i="17" s="1"/>
  <c r="J22" i="17"/>
  <c r="K22" i="17" s="1"/>
  <c r="J21" i="17"/>
  <c r="K21" i="17" s="1"/>
  <c r="J20" i="17"/>
  <c r="K20" i="17" s="1"/>
  <c r="J19" i="17"/>
  <c r="K19" i="17" s="1"/>
  <c r="J18" i="17"/>
  <c r="K18" i="17" s="1"/>
  <c r="J17" i="17"/>
  <c r="K17" i="17" s="1"/>
  <c r="J16" i="17"/>
  <c r="K16" i="17" s="1"/>
  <c r="J15" i="17"/>
  <c r="K15" i="17" s="1"/>
  <c r="J14" i="17"/>
  <c r="K14" i="17" s="1"/>
  <c r="J13" i="17"/>
  <c r="K13" i="17" s="1"/>
  <c r="J26" i="16"/>
  <c r="K26" i="16" s="1"/>
  <c r="J25" i="16"/>
  <c r="K25" i="16" s="1"/>
  <c r="J24" i="16"/>
  <c r="K24" i="16" s="1"/>
  <c r="J23" i="16"/>
  <c r="K23" i="16" s="1"/>
  <c r="J22" i="16"/>
  <c r="K22" i="16" s="1"/>
  <c r="J21" i="16"/>
  <c r="K21" i="16" s="1"/>
  <c r="J20" i="16"/>
  <c r="K20" i="16" s="1"/>
  <c r="J19" i="16"/>
  <c r="K19" i="16" s="1"/>
  <c r="J18" i="16"/>
  <c r="K18" i="16" s="1"/>
  <c r="J17" i="16"/>
  <c r="K17" i="16" s="1"/>
  <c r="J16" i="16"/>
  <c r="K16" i="16" s="1"/>
  <c r="J15" i="16"/>
  <c r="K15" i="16" s="1"/>
  <c r="J14" i="16"/>
  <c r="K14" i="16" s="1"/>
  <c r="J13" i="16"/>
  <c r="K13" i="16" s="1"/>
  <c r="J31" i="15"/>
  <c r="K31" i="15" s="1"/>
  <c r="J30" i="15"/>
  <c r="K30" i="15" s="1"/>
  <c r="J29" i="15"/>
  <c r="K29" i="15" s="1"/>
  <c r="J28" i="15"/>
  <c r="K28" i="15" s="1"/>
  <c r="J27" i="15"/>
  <c r="K27" i="15" s="1"/>
  <c r="J26" i="15"/>
  <c r="K26" i="15" s="1"/>
  <c r="J24" i="15"/>
  <c r="K24" i="15" s="1"/>
  <c r="J23" i="15"/>
  <c r="K23" i="15" s="1"/>
  <c r="J22" i="15"/>
  <c r="K22" i="15" s="1"/>
  <c r="J21" i="15"/>
  <c r="K21" i="15" s="1"/>
  <c r="J20" i="15"/>
  <c r="K20" i="15" s="1"/>
  <c r="J19" i="15"/>
  <c r="K19" i="15" s="1"/>
  <c r="J18" i="15"/>
  <c r="K18" i="15" s="1"/>
  <c r="J17" i="15"/>
  <c r="K17" i="15" s="1"/>
  <c r="J16" i="15"/>
  <c r="K16" i="15" s="1"/>
  <c r="J15" i="15"/>
  <c r="K15" i="15" s="1"/>
  <c r="J14" i="15"/>
  <c r="K14" i="15" s="1"/>
  <c r="J13" i="15"/>
  <c r="K13" i="15" s="1"/>
  <c r="J30" i="14"/>
  <c r="K30" i="14" s="1"/>
  <c r="J29" i="14"/>
  <c r="K29" i="14" s="1"/>
  <c r="J28" i="14"/>
  <c r="K28" i="14" s="1"/>
  <c r="J27" i="14"/>
  <c r="K27" i="14" s="1"/>
  <c r="J26" i="14"/>
  <c r="K26" i="14" s="1"/>
  <c r="J25" i="14"/>
  <c r="K25" i="14" s="1"/>
  <c r="J24" i="14"/>
  <c r="K24" i="14" s="1"/>
  <c r="J23" i="14"/>
  <c r="K23" i="14" s="1"/>
  <c r="J22" i="14"/>
  <c r="K22" i="14" s="1"/>
  <c r="J21" i="14"/>
  <c r="K21" i="14" s="1"/>
  <c r="J20" i="14"/>
  <c r="K20" i="14" s="1"/>
  <c r="J19" i="14"/>
  <c r="K19" i="14" s="1"/>
  <c r="J18" i="14"/>
  <c r="K18" i="14" s="1"/>
  <c r="J17" i="14"/>
  <c r="K17" i="14" s="1"/>
  <c r="J16" i="14"/>
  <c r="K16" i="14" s="1"/>
  <c r="J15" i="14"/>
  <c r="K15" i="14" s="1"/>
  <c r="J14" i="14"/>
  <c r="K14" i="14" s="1"/>
  <c r="J13" i="14"/>
  <c r="K13" i="14" s="1"/>
  <c r="J18" i="11"/>
  <c r="K18" i="11" s="1"/>
  <c r="J17" i="11"/>
  <c r="K17" i="11" s="1"/>
  <c r="J16" i="11"/>
  <c r="K16" i="11" s="1"/>
  <c r="J15" i="11"/>
  <c r="K15" i="11" s="1"/>
  <c r="J14" i="11"/>
  <c r="K14" i="11" s="1"/>
  <c r="J13" i="11"/>
  <c r="K13" i="11" s="1"/>
  <c r="J33" i="10"/>
  <c r="K33" i="10" s="1"/>
  <c r="J32" i="10"/>
  <c r="K32" i="10" s="1"/>
  <c r="J31" i="10"/>
  <c r="K31" i="10" s="1"/>
  <c r="J30" i="10"/>
  <c r="K30" i="10" s="1"/>
  <c r="J29" i="10"/>
  <c r="K29" i="10" s="1"/>
  <c r="J28" i="10"/>
  <c r="K28" i="10" s="1"/>
  <c r="J27" i="10"/>
  <c r="K27" i="10" s="1"/>
  <c r="J26" i="10"/>
  <c r="K26" i="10" s="1"/>
  <c r="J25" i="10"/>
  <c r="K25" i="10" s="1"/>
  <c r="J24" i="10"/>
  <c r="K24" i="10" s="1"/>
  <c r="J23" i="10"/>
  <c r="K23" i="10" s="1"/>
  <c r="J22" i="10"/>
  <c r="K22" i="10" s="1"/>
  <c r="J21" i="10"/>
  <c r="K21" i="10" s="1"/>
  <c r="J20" i="10"/>
  <c r="K20" i="10" s="1"/>
  <c r="J19" i="10"/>
  <c r="K19" i="10" s="1"/>
  <c r="J18" i="10"/>
  <c r="K18" i="10" s="1"/>
  <c r="J17" i="10"/>
  <c r="K17" i="10" s="1"/>
  <c r="J16" i="10"/>
  <c r="K16" i="10" s="1"/>
  <c r="J15" i="10"/>
  <c r="K15" i="10" s="1"/>
  <c r="J14" i="10"/>
  <c r="K14" i="10" s="1"/>
  <c r="J13" i="10"/>
  <c r="K13" i="10" s="1"/>
  <c r="J35" i="8"/>
  <c r="K35" i="8" s="1"/>
  <c r="J34" i="8"/>
  <c r="K34" i="8" s="1"/>
  <c r="J33" i="8"/>
  <c r="K33" i="8" s="1"/>
  <c r="J32" i="8"/>
  <c r="K32" i="8" s="1"/>
  <c r="J31" i="8"/>
  <c r="K31" i="8" s="1"/>
  <c r="J30" i="8"/>
  <c r="K30" i="8" s="1"/>
  <c r="J29" i="8"/>
  <c r="K29" i="8" s="1"/>
  <c r="J28" i="8"/>
  <c r="K28" i="8" s="1"/>
  <c r="J27" i="8"/>
  <c r="K27" i="8" s="1"/>
  <c r="J26" i="8"/>
  <c r="K26" i="8" s="1"/>
  <c r="J25" i="8"/>
  <c r="K25" i="8" s="1"/>
  <c r="J24" i="8"/>
  <c r="K24" i="8" s="1"/>
  <c r="J23" i="8"/>
  <c r="K23" i="8" s="1"/>
  <c r="J22" i="8"/>
  <c r="K22" i="8" s="1"/>
  <c r="J21" i="8"/>
  <c r="K21" i="8" s="1"/>
  <c r="J20" i="8"/>
  <c r="K20" i="8" s="1"/>
  <c r="J19" i="8"/>
  <c r="K19" i="8" s="1"/>
  <c r="J18" i="8"/>
  <c r="K18" i="8" s="1"/>
  <c r="J17" i="8"/>
  <c r="K17" i="8" s="1"/>
  <c r="J16" i="8"/>
  <c r="K16" i="8" s="1"/>
  <c r="J15" i="8"/>
  <c r="K15" i="8" s="1"/>
  <c r="J14" i="8"/>
  <c r="K14" i="8" s="1"/>
  <c r="J13" i="8"/>
  <c r="K13" i="8" s="1"/>
  <c r="J30" i="7"/>
  <c r="K30" i="7" s="1"/>
  <c r="J29" i="7"/>
  <c r="K29" i="7" s="1"/>
  <c r="J28" i="7"/>
  <c r="K28" i="7" s="1"/>
  <c r="J27" i="7"/>
  <c r="K27" i="7" s="1"/>
  <c r="J26" i="7"/>
  <c r="K26" i="7" s="1"/>
  <c r="J25" i="7"/>
  <c r="K25" i="7" s="1"/>
  <c r="J24" i="7"/>
  <c r="K24" i="7" s="1"/>
  <c r="J23" i="7"/>
  <c r="K23" i="7" s="1"/>
  <c r="J22" i="7"/>
  <c r="K22" i="7" s="1"/>
  <c r="J21" i="7"/>
  <c r="K21" i="7" s="1"/>
  <c r="J20" i="7"/>
  <c r="K20" i="7" s="1"/>
  <c r="J19" i="7"/>
  <c r="K19" i="7" s="1"/>
  <c r="J18" i="7"/>
  <c r="K18" i="7" s="1"/>
  <c r="J17" i="7"/>
  <c r="K17" i="7" s="1"/>
  <c r="J16" i="7"/>
  <c r="K16" i="7" s="1"/>
  <c r="J15" i="7"/>
  <c r="K15" i="7" s="1"/>
  <c r="J14" i="7"/>
  <c r="K14" i="7" s="1"/>
  <c r="J13" i="7"/>
  <c r="K13" i="7" s="1"/>
  <c r="J33" i="6"/>
  <c r="K33" i="6" s="1"/>
  <c r="J32" i="6"/>
  <c r="K32" i="6" s="1"/>
  <c r="J31" i="6"/>
  <c r="K31" i="6" s="1"/>
  <c r="J30" i="6"/>
  <c r="K30" i="6" s="1"/>
  <c r="J29" i="6"/>
  <c r="K29" i="6" s="1"/>
  <c r="J28" i="6"/>
  <c r="K28" i="6" s="1"/>
  <c r="J27" i="6"/>
  <c r="K27" i="6" s="1"/>
  <c r="J26" i="6"/>
  <c r="K26" i="6" s="1"/>
  <c r="J25" i="6"/>
  <c r="K25" i="6" s="1"/>
  <c r="J24" i="6"/>
  <c r="K24" i="6" s="1"/>
  <c r="J23" i="6"/>
  <c r="K23" i="6" s="1"/>
  <c r="J22" i="6"/>
  <c r="K22" i="6" s="1"/>
  <c r="J21" i="6"/>
  <c r="K21" i="6" s="1"/>
  <c r="J20" i="6"/>
  <c r="K20" i="6" s="1"/>
  <c r="J19" i="6"/>
  <c r="K19" i="6" s="1"/>
  <c r="J18" i="6"/>
  <c r="K18" i="6" s="1"/>
  <c r="J17" i="6"/>
  <c r="K17" i="6" s="1"/>
  <c r="J15" i="6"/>
  <c r="K15" i="6" s="1"/>
  <c r="J14" i="6"/>
  <c r="K14" i="6" s="1"/>
  <c r="J13" i="6"/>
  <c r="K13" i="6" s="1"/>
</calcChain>
</file>

<file path=xl/sharedStrings.xml><?xml version="1.0" encoding="utf-8"?>
<sst xmlns="http://schemas.openxmlformats.org/spreadsheetml/2006/main" count="1901" uniqueCount="758">
  <si>
    <t>BLAGOVNA ZNAMKA ali PROIZVAJALEC in NAZIV/IME ponujenega živila</t>
  </si>
  <si>
    <t>OKVIRNA KOLIČINA</t>
  </si>
  <si>
    <t>MERSKA ENOTA</t>
  </si>
  <si>
    <t>ZAP. ŠT.</t>
  </si>
  <si>
    <t>CENA ZA PONUJENO PAKIRANJE brez DDV</t>
  </si>
  <si>
    <t>SKUPAJ VREDNOST Z DDV ZA OCENJENO KOLIČINO</t>
  </si>
  <si>
    <t>ŽIVILA IZ SHEM KAKOVOSTI</t>
  </si>
  <si>
    <t>VELIKOST PONUJENEGA PAKIRANJA (gramatura/volumen)</t>
  </si>
  <si>
    <t>KONČNA CENA Z DDV/ENOTA V €</t>
  </si>
  <si>
    <t>ARTIKEL</t>
  </si>
  <si>
    <t>PONUDNIK:</t>
  </si>
  <si>
    <t>NASLOV:</t>
  </si>
  <si>
    <t>ID ZA DDV:</t>
  </si>
  <si>
    <t>1. SKLOP: MLEKO IN MLEČNI IZDELKI</t>
  </si>
  <si>
    <t>3A</t>
  </si>
  <si>
    <t>6A</t>
  </si>
  <si>
    <t>9=8*4</t>
  </si>
  <si>
    <t>Osnovna šola Toneta Pavčka in Vrtec Cepetavček</t>
  </si>
  <si>
    <t>NAROČNIK:</t>
  </si>
  <si>
    <t>NAZIV:</t>
  </si>
  <si>
    <t>TRANSAKCIJSKI RAČUN:</t>
  </si>
  <si>
    <t>DDV %</t>
  </si>
  <si>
    <t>8=6*7</t>
  </si>
  <si>
    <t>2. SKLOP: MESO IN MESNI IZDELKI</t>
  </si>
  <si>
    <t>3. SKLOP: PERUTNINSKO MESO IN IZDELKI</t>
  </si>
  <si>
    <t>kg</t>
  </si>
  <si>
    <t>BROKOLI</t>
  </si>
  <si>
    <t>BRSTIČNI OHROVT</t>
  </si>
  <si>
    <t>CVETAČA</t>
  </si>
  <si>
    <t>JAJČEVCI</t>
  </si>
  <si>
    <t>KOROMAČ</t>
  </si>
  <si>
    <t>KROMPIR</t>
  </si>
  <si>
    <t>KUMARE</t>
  </si>
  <si>
    <t>MOTOVILEC</t>
  </si>
  <si>
    <t>PARADIŽNIK</t>
  </si>
  <si>
    <t>POR</t>
  </si>
  <si>
    <t>RDEČA REDKVICA</t>
  </si>
  <si>
    <t>RUKOLA</t>
  </si>
  <si>
    <t>ŠAMPINJONI</t>
  </si>
  <si>
    <t>ŠPARGLJI</t>
  </si>
  <si>
    <t>OHROVT GLAVNATI</t>
  </si>
  <si>
    <t>BLITVA, listi</t>
  </si>
  <si>
    <t>SOLATA, genitle</t>
  </si>
  <si>
    <t>BUČKE, muškatne</t>
  </si>
  <si>
    <t>SOLATA, kristalka</t>
  </si>
  <si>
    <t>SOLATA, zelena mehka</t>
  </si>
  <si>
    <t>PARADIŽNIK, v grozdih</t>
  </si>
  <si>
    <t>PETERŠILJ, korenina</t>
  </si>
  <si>
    <t>KOLERABICA, nadzemna</t>
  </si>
  <si>
    <t>BUČKE, cukini</t>
  </si>
  <si>
    <t>BUČKE, hokaido</t>
  </si>
  <si>
    <t>KOLERABA, rumena</t>
  </si>
  <si>
    <t>KORENJE, rdeče</t>
  </si>
  <si>
    <t>KORENJE, rumeno</t>
  </si>
  <si>
    <t>RADIČ, rdeč</t>
  </si>
  <si>
    <t>PETERŠILJ, listi</t>
  </si>
  <si>
    <t>RADIČ, štrucar</t>
  </si>
  <si>
    <t>SOLATA, endivija</t>
  </si>
  <si>
    <t>ZELENA, gomolj</t>
  </si>
  <si>
    <t>ZELJE, rdeče</t>
  </si>
  <si>
    <t>ZELJE, kitajsko</t>
  </si>
  <si>
    <t>BAZILIKA, sveža</t>
  </si>
  <si>
    <t>DROBNJAK, sveži</t>
  </si>
  <si>
    <t>SOLATA, ledenka</t>
  </si>
  <si>
    <t>PARADIŽNIK, češnjevec</t>
  </si>
  <si>
    <t>PAPRIKA, rdeča</t>
  </si>
  <si>
    <t>PAPRIKA, zelena</t>
  </si>
  <si>
    <t>PAPRIKA, rumena</t>
  </si>
  <si>
    <t>ANANAS</t>
  </si>
  <si>
    <t>AVOKADO</t>
  </si>
  <si>
    <t>BANANE</t>
  </si>
  <si>
    <t>BRESKVE</t>
  </si>
  <si>
    <t>ČEŠNJE</t>
  </si>
  <si>
    <t>FIGE</t>
  </si>
  <si>
    <t>GROZDJE, namizno belo</t>
  </si>
  <si>
    <t>GROZDJE, namizno črno</t>
  </si>
  <si>
    <t>GROZDJE, namizno rdeče</t>
  </si>
  <si>
    <t>HRUŠKE</t>
  </si>
  <si>
    <t>JABOLKA, Gala</t>
  </si>
  <si>
    <t>JABOLKA, Idared</t>
  </si>
  <si>
    <t>JABOLKA, Jonagold</t>
  </si>
  <si>
    <t>JABOLKA, Zlati Delišes</t>
  </si>
  <si>
    <t>JAGODE</t>
  </si>
  <si>
    <t>KAKI, vanilija</t>
  </si>
  <si>
    <t>KIVI</t>
  </si>
  <si>
    <t>KLEMENTINE</t>
  </si>
  <si>
    <t>LIMETA</t>
  </si>
  <si>
    <t>LIMONE</t>
  </si>
  <si>
    <t>LUBENICA</t>
  </si>
  <si>
    <t>MALINE</t>
  </si>
  <si>
    <t>MANDARINE</t>
  </si>
  <si>
    <t>MARELICE</t>
  </si>
  <si>
    <t>MELONA</t>
  </si>
  <si>
    <t>NASHI</t>
  </si>
  <si>
    <t>NEKTARINE</t>
  </si>
  <si>
    <t>POMARANČE, oranžne</t>
  </si>
  <si>
    <t>POMARANČE, rdeče</t>
  </si>
  <si>
    <t>RINGLO</t>
  </si>
  <si>
    <t>SLIVE</t>
  </si>
  <si>
    <t>BRUSNICE, sušene</t>
  </si>
  <si>
    <t>FIGE, sušene, rinfuza</t>
  </si>
  <si>
    <t>HRUŠKE, suhi krhlji, neolupljeni, rinfuza</t>
  </si>
  <si>
    <t>INDIJSKI OREŠČKI, celi</t>
  </si>
  <si>
    <t>JABOLKA, suhi krhlji, olupljeni, rinfuza</t>
  </si>
  <si>
    <t>LEŠNIKI, mleti</t>
  </si>
  <si>
    <t>LEŠNIKI, očiščeni, celi</t>
  </si>
  <si>
    <t>MARELICE, sušene, brez koščic, rinfuza</t>
  </si>
  <si>
    <t>OREHI, mleti</t>
  </si>
  <si>
    <t>OREHI, oluščena jedrca</t>
  </si>
  <si>
    <t>ROZINE, rinfuza</t>
  </si>
  <si>
    <t>SLIVE, sušene, brez koščic, rinfuza</t>
  </si>
  <si>
    <t>FIŽOL, suhi, pisan</t>
  </si>
  <si>
    <t>BLITVA, ekološka</t>
  </si>
  <si>
    <t>BUČKE, ekološke</t>
  </si>
  <si>
    <t>CVETAČA, ekološka</t>
  </si>
  <si>
    <t>ČEBULA, ekološka</t>
  </si>
  <si>
    <t>ČESEN, ekološki</t>
  </si>
  <si>
    <t>FIŽOL, stročji, ekološki</t>
  </si>
  <si>
    <t>FIŽOL, v zrnju, ekološki</t>
  </si>
  <si>
    <t>KOLERABA, ekološka</t>
  </si>
  <si>
    <t>KORENJE, ekološke</t>
  </si>
  <si>
    <t>KROMPIR, ekološki</t>
  </si>
  <si>
    <t>KUMARE, ekološke</t>
  </si>
  <si>
    <t>PAPRIKA, ekološka</t>
  </si>
  <si>
    <t>PARADIŽNIK, ekološki</t>
  </si>
  <si>
    <t>POR, ekološki</t>
  </si>
  <si>
    <t>SOLATA, endivija, ekološka</t>
  </si>
  <si>
    <t>SOLATA, kristalka, ekološka</t>
  </si>
  <si>
    <t>SOLATA, zelena, ekološka</t>
  </si>
  <si>
    <t>ZELJE, ekološko</t>
  </si>
  <si>
    <t>RADIČ, rdeči, ekološki</t>
  </si>
  <si>
    <t>RADIČ, zeleni, ekološki</t>
  </si>
  <si>
    <t>BANANE, ekološke</t>
  </si>
  <si>
    <t>BRESKVE, ekološke</t>
  </si>
  <si>
    <t>ČEŠNJE, ekološke</t>
  </si>
  <si>
    <t>FIGE, suhe, ekološke</t>
  </si>
  <si>
    <t>HRUŠKE, ekološke</t>
  </si>
  <si>
    <t>JABOLKA, ekološka</t>
  </si>
  <si>
    <t>JAGODE, ekološke</t>
  </si>
  <si>
    <t>KAKI, ekološki</t>
  </si>
  <si>
    <t>KIVI, ekološki</t>
  </si>
  <si>
    <t>LIMONE, ekološke</t>
  </si>
  <si>
    <t>MALINE, ekološke</t>
  </si>
  <si>
    <t>MARELICE, suhe, ekološke, do 22% vlage</t>
  </si>
  <si>
    <t>POMARANČE, ekološke</t>
  </si>
  <si>
    <t>ROZINE, ekološke</t>
  </si>
  <si>
    <t>SLIVE, ekološke</t>
  </si>
  <si>
    <t>BROKOLI, zamrznjen, v cvetovih</t>
  </si>
  <si>
    <t>BRSTIČNI OHROVT, zamrznjen</t>
  </si>
  <si>
    <t>CVETAČA, zamrznjena, v cvetovih</t>
  </si>
  <si>
    <t>FIŽOL, stročji, zamrznjen, rumeni, zeleni, okrogli</t>
  </si>
  <si>
    <t>FIŽOL, stročji, zamrznjen, zeleni, ploščati</t>
  </si>
  <si>
    <t>GRAH, zamrznjen</t>
  </si>
  <si>
    <t>JURČKI, zamrznjeni</t>
  </si>
  <si>
    <t>KORENJE, zamrznjeno, baby, mlado</t>
  </si>
  <si>
    <t>KORENJE, zamrznjeno, kocke</t>
  </si>
  <si>
    <t>KORUZA, zamrznjena</t>
  </si>
  <si>
    <t>ŠAMPINJONI, zamrznjeni, rezani</t>
  </si>
  <si>
    <t>ŠPARGLJI, zamrznjeni</t>
  </si>
  <si>
    <t>ŠPINAČA, zamrznjena, pasirana</t>
  </si>
  <si>
    <t>BOROVNICE, zamrznjene</t>
  </si>
  <si>
    <t>JAGODE, zamrznjene</t>
  </si>
  <si>
    <t>MALINE, zamrznjene</t>
  </si>
  <si>
    <t>VIŠNJE, zamrznjene, razkoščičene</t>
  </si>
  <si>
    <t>NEKTAR, borovnica,1l</t>
  </si>
  <si>
    <t>NEKTAR, breskev, 1l</t>
  </si>
  <si>
    <t>NEKTAR, črni ribez, 1l</t>
  </si>
  <si>
    <t>NEKTAR, jagoda, 1l</t>
  </si>
  <si>
    <t>SADNI SOK, ananas, 100% sadni delež, 0,2l</t>
  </si>
  <si>
    <t>SADNI SOK, ananas, 100% sadni delež, 1l</t>
  </si>
  <si>
    <t>SADNI SOK, jabolko, bistri, 100% sadni delež, 0,2l</t>
  </si>
  <si>
    <t>SADNI SOK, pomaranča, 100% sadni delež, 1l</t>
  </si>
  <si>
    <t>SADNO ŽITNA REZINA S POMARANČO IN BREZ SLADKORNIM ČOKOLADNIM OBLIVOM, min. 55 % sadja, 25 g</t>
  </si>
  <si>
    <t>SADNO ŽITNA REZINA GOZDNI SADEŽI, 30 G, min. 33% sadja, jogurtov obliv 33%</t>
  </si>
  <si>
    <t>SADNO ŽITNA REZINA JAGODA, 30 G, min. 38% sadja, jogurtov obliv 33%</t>
  </si>
  <si>
    <t>SADNO ŽITNA REZINA MARELICA, 30 G, min. 33% sadja, jogurtov obliv 33%</t>
  </si>
  <si>
    <t>SADNO ŽITNA REZINA VIŠNJA, 30 G, min. 34% sadja, jogurtov obliv 33%</t>
  </si>
  <si>
    <t>FILE, kunec, sveže, 1 kg</t>
  </si>
  <si>
    <t>FILE, puranji, sveže, 1 kg</t>
  </si>
  <si>
    <t>KOKOŠ, sveža, cela</t>
  </si>
  <si>
    <t>KRAČE, piščančje, sveža, s kostmi in kožo, rinfuza, 140 g</t>
  </si>
  <si>
    <t>KRILA, piščančja, sveža, brez špic, rinfuza, 80 g</t>
  </si>
  <si>
    <t>MLETO MESO, piščančje, sveže, file, 1 kg</t>
  </si>
  <si>
    <t>NABODALA, piščančja, sveža, kos, rinfuza, 120 g-140 g</t>
  </si>
  <si>
    <t>NABODALA, puranja, sveža, kos, rinfuza, 120 g-140 g</t>
  </si>
  <si>
    <t>ČEVAPČIČI, piščančji, sveži, pakirano</t>
  </si>
  <si>
    <t>HRENOVKA, piščančja, v naravnem ovoju, pakirano, 90 g-110 g</t>
  </si>
  <si>
    <t>HRENOVKA, puranja, v naravnem ovoju, pakirano, 90 g-110 g</t>
  </si>
  <si>
    <t>PLESKAVICA, piščančji, sveža, pakirano, 140 g</t>
  </si>
  <si>
    <t>JETRA, telečja, sveža</t>
  </si>
  <si>
    <t>MLETO MESO, svinjsko, pleče, sveže, 100 % svinjsko, max. 20 % maščobe, pakirano, 1 kg</t>
  </si>
  <si>
    <t>MLETO MESO, mešano, pleče, sveže, 50 % goveje, 50 % svinjsko, max. 20 % maščobe, pakirano, 1 kg</t>
  </si>
  <si>
    <t>ČEVAPČIČI, mešani, sveži, pakirano</t>
  </si>
  <si>
    <t>HRENOVKA, telečja, v naravnem ovoju, pakirano, 90 g-110 g</t>
  </si>
  <si>
    <t>KLOBASA, prekajena, za kuhanje, v paru</t>
  </si>
  <si>
    <t>PEČENICE, nemastne, manj začinjene</t>
  </si>
  <si>
    <t>MORTADELA, navadna, narezana</t>
  </si>
  <si>
    <t>PANCETA, sušena, narezana</t>
  </si>
  <si>
    <t>PRŠUT, kuhan, narezan</t>
  </si>
  <si>
    <t>SALAMA, budjola, suha, narezana</t>
  </si>
  <si>
    <t>SALAMA, pariška, narezana</t>
  </si>
  <si>
    <t>SLANINA, hamburška, mesnata, pečena, narezana, pakirana</t>
  </si>
  <si>
    <t>SLANINA, hamburška, mesnata, pečena, v kosu, pakirana</t>
  </si>
  <si>
    <t>ŠUNKA, pica, narezana</t>
  </si>
  <si>
    <t>MLETO MESO, telečje, pleče, ekološko, sveže, 100 % telečje, max. 20 % maščobe, pakirano, 1 kg</t>
  </si>
  <si>
    <t>MLETO MESO, goveje, pleče, ekološko, sveže, 100 % goveje, max. 20 % maščobe, pakirano, 1 kg</t>
  </si>
  <si>
    <t>HRENOVKA, telečja, ekološka, v naravnem ovoju, pakirano, 90 g-110 g</t>
  </si>
  <si>
    <t>PEČENICE, ekološke, nemastne, manj začinjene</t>
  </si>
  <si>
    <t>CMOKI, borovničevi, zamrznjeni, 1 kg</t>
  </si>
  <si>
    <t>CMOKI, slivovi, zamrznjeni, 1 kg</t>
  </si>
  <si>
    <t>POLPETI, brokoli-cvetača, zamrznjeni, 1 kg</t>
  </si>
  <si>
    <t>POLPETI, iz 5 žit, zamrznjeni, 400 g</t>
  </si>
  <si>
    <t>POLPETI, sojini, zamrznjeni, 1 kg</t>
  </si>
  <si>
    <t>SVALJKI/NJOKI, ajdovi, zamrznjeni, 2 kg</t>
  </si>
  <si>
    <t>SVALJKI/NJOKI, koruzni, zamrznjeni, 2 kg</t>
  </si>
  <si>
    <t>SVALJKI/NJOKI, krompirjevi, brez skute, zamrznjeni, 2 kg</t>
  </si>
  <si>
    <t>SVALJKI/NJOKI, krompirjevi, s skuto, zamrznjeni, 2 kg</t>
  </si>
  <si>
    <t>SVALJKI/NJOKI, pirini, zamrznjeni, 2 kg</t>
  </si>
  <si>
    <t>SVALJKI/NJOKI, polnozrnati, zamrznjeni, 2 kg</t>
  </si>
  <si>
    <t>SVALJKI/NJOKI, rženi, zamrznjeni, 2 kg</t>
  </si>
  <si>
    <t>ŠTRUKLJI, ajdovi, s skuto, zamrznjeni, 2 kg</t>
  </si>
  <si>
    <t>ŠTRUKLJI, skutini, zamrznjeni, 2 kg</t>
  </si>
  <si>
    <t>TORTELINI, sirovi, zamrznjeni, 2 kg</t>
  </si>
  <si>
    <t>TORTELINI, špinača, zamrznjeni, 2 kg</t>
  </si>
  <si>
    <t>ZAVITEK, jabolčni, iz polnozrnatega vlečenega testa, 1 kg</t>
  </si>
  <si>
    <t>ZREZKI, sojini, z zelenjavo, zamrznjeni 1 kg</t>
  </si>
  <si>
    <t>JEŠPRENJ, 1 kg</t>
  </si>
  <si>
    <t>KAŠA, ajdova, 1 kg</t>
  </si>
  <si>
    <t>KAŠA, prosena, 1 kg</t>
  </si>
  <si>
    <t>KUSKUS, instant, 2 kg</t>
  </si>
  <si>
    <t>MOKA, ajdova, 1 kg</t>
  </si>
  <si>
    <t>MOKA, koruzna, 1 kg</t>
  </si>
  <si>
    <t>MOKA, pirina, 1 kg</t>
  </si>
  <si>
    <t>MOKA, pšenična, bela, T 500, 1 kg</t>
  </si>
  <si>
    <t>MOKA, pšenična, polbela, T 850, 1 kg</t>
  </si>
  <si>
    <t>MOKA, pšenična, polnozrnata, 1 kg</t>
  </si>
  <si>
    <t>POLENTA, instant, polnozrnata, 1 kg</t>
  </si>
  <si>
    <t>RIŽ, 3 riži, 1 kg</t>
  </si>
  <si>
    <t xml:space="preserve">RIŽ, basmati, 1 kg </t>
  </si>
  <si>
    <t>RIŽ, iz 3 žit, 1 kg</t>
  </si>
  <si>
    <t>RIŽ, okroglozrnati, brušen, 1 kg</t>
  </si>
  <si>
    <t>RIŽ, rjavi, dolgozrnati, 1 kg</t>
  </si>
  <si>
    <t>ZDROB, instant, koruzni, 1 kg</t>
  </si>
  <si>
    <t>ZDROB, instant, pšenični, 1 kg</t>
  </si>
  <si>
    <t>FRITATI, jušni, 1 kg</t>
  </si>
  <si>
    <t>KROGLICE, jušne, 500 g</t>
  </si>
  <si>
    <t>KRPICE, jajčne, 2 kg</t>
  </si>
  <si>
    <t>REZANCI, jajčni, valjani, 500 g</t>
  </si>
  <si>
    <t>VLIVANCI, vodni, za juho, 2 kg</t>
  </si>
  <si>
    <t>ZVEZDICE, polnozrnate, 500 g</t>
  </si>
  <si>
    <t>TESTENINE, metuljčki, navadni, 2 kg</t>
  </si>
  <si>
    <t>TESTENINE, peresniki, 3 barvni, 500 g</t>
  </si>
  <si>
    <t>TESTENINE, peresniki, brez jajc, 500 g</t>
  </si>
  <si>
    <t>TESTENINE, peresniki, jajčni, 5 kg</t>
  </si>
  <si>
    <t>TESTENINE, polžki, 5 žit, 5 kg</t>
  </si>
  <si>
    <t>TESTENINE, polžki, brez jajc, 500 g</t>
  </si>
  <si>
    <t>TESTENINE, polžki, navadni, 5 kg</t>
  </si>
  <si>
    <t>TESTENINE, polžki, polnozrnati, 5 kg</t>
  </si>
  <si>
    <t>TESTENINE, svedri, navadni, 2 kg</t>
  </si>
  <si>
    <t>TESTENINE, svedri, polnozrnati, 2 kg</t>
  </si>
  <si>
    <t>TESTENINE, široki rezanci, jajčni, valjani, 2 kg</t>
  </si>
  <si>
    <t>TESTENINE, špageti, navadni, 5 kg</t>
  </si>
  <si>
    <t>KOSMIČI, koruzni, brez dodanega sladkorja, 500 g</t>
  </si>
  <si>
    <t>KOSMIČI, ovseni, 1 kg</t>
  </si>
  <si>
    <t>KOSMIČI, pirini, 1 kg</t>
  </si>
  <si>
    <t>BULGUR, bio, 500 g</t>
  </si>
  <si>
    <t>KVINOJA, bio, 500 g</t>
  </si>
  <si>
    <t>KUS KUS, bio, pirin, 250 g</t>
  </si>
  <si>
    <t>RIŽ, bio, 1 kg</t>
  </si>
  <si>
    <t>ZDROB, instant, koruzni, bio, 1 kg</t>
  </si>
  <si>
    <t>ZDROB, instant, pirin, bio, 1 kg</t>
  </si>
  <si>
    <t>CMOKI, pirini, marelični, zamrznjeni, 1 kg</t>
  </si>
  <si>
    <t>ROGLJIČEK, francoski, brez mleka in jajc, brez nadeva, 1 kg</t>
  </si>
  <si>
    <t>ZELJE, belo</t>
  </si>
  <si>
    <t>AJVAR, nepekoči, 1000 g</t>
  </si>
  <si>
    <t>ČIČERIKA, vložena, 2500 g</t>
  </si>
  <si>
    <t>KISLA REPA, 1000 g</t>
  </si>
  <si>
    <t>KISLO ZELJE, 1000 g</t>
  </si>
  <si>
    <t>DŽEM, brusnica, skupni sladkorji največ 37,5 g/100 g, 600 g</t>
  </si>
  <si>
    <t>DŽEM, marelica, skupni sladkorji največ 36,8 g/100 g, 600 g</t>
  </si>
  <si>
    <t>MARMELADA, domača, jagoda, skupni sladkorji največ 43 g/ 100 g, 650 g</t>
  </si>
  <si>
    <t>ČAJ BEZEG, pakiran v filter vrečke 25 do 60 g, vezane v verigo, 1000 g-1500 g</t>
  </si>
  <si>
    <t>ČAJ DIVJA ČEŠNJA, pakiran v filter vrečke 25 do 60 g, vezane v verigo, 1000 g-1500 g</t>
  </si>
  <si>
    <t>ČAJ GOZDNI SADEŽI, pakiran v filter vrečke 25 do 60 g, vezane v verigo, 1000 g-1500 g</t>
  </si>
  <si>
    <t>ČAJ JAGODA-VANILIJA, pakiran v filter vrečke 25 do 60 g, vezane v verigo, 1000 g-1500 g</t>
  </si>
  <si>
    <t>ČAJ MALINA, pakiran v filter vrečke 25 do 60 g, vezane v verigo, 1000 g-1500 g</t>
  </si>
  <si>
    <t>ČAJ OTROŠKI, pakiran v filter vrečke 25 do 60 g, vezane v verigo, 1000 g-1500 g</t>
  </si>
  <si>
    <t>ČAJ ŠIPEK, pakiran v filter vrečke 25 do 60 g, vezane v verigo, 1000 g-1500 g</t>
  </si>
  <si>
    <t>BUČNO OLJE, jedilno nerafinirano, 1 l</t>
  </si>
  <si>
    <t>OLJČNO OLJE, ekstra deviško, 1 l</t>
  </si>
  <si>
    <t>REPIČNO OLJE, čisto, jedilno rafinirano, 1 l</t>
  </si>
  <si>
    <t>SONČNIČNO OLJE, jedilno rafinirano, 1 l</t>
  </si>
  <si>
    <t>SONČNIČNO OLJE, jedilno rafinirano, 2 l</t>
  </si>
  <si>
    <t>KOKOSOVO MASLO, 250 g</t>
  </si>
  <si>
    <t>MED, cvetlični, točeni, 20 g</t>
  </si>
  <si>
    <t>MARMELADA, marelica, 20 g</t>
  </si>
  <si>
    <t>MARMELADA, jagoda, 20 g</t>
  </si>
  <si>
    <t>KOKOSOVA MOKA, 500 g</t>
  </si>
  <si>
    <t>PRAŠEK ZA PUDING, vanilija, brez umetnih barvil in konzervansov, 1000 g</t>
  </si>
  <si>
    <t>SLADKOR, mleti, 500 g</t>
  </si>
  <si>
    <t>KVAS sveži, 42 g</t>
  </si>
  <si>
    <t>UTRJEVALEC SMETANE, 10 g</t>
  </si>
  <si>
    <t>ŽELATINA, v prahu, 100 g</t>
  </si>
  <si>
    <t>BAZILIKA, zdrobljena, sušena, 50 g</t>
  </si>
  <si>
    <t>CIMET, mleti, 25 g</t>
  </si>
  <si>
    <t>PAPRIKA, mleta, sladka, 700 g</t>
  </si>
  <si>
    <t>PETERŠILJ, list, zdrobljen, sušen, 50 g</t>
  </si>
  <si>
    <t>POPER, črni, mleti, 50 g</t>
  </si>
  <si>
    <t>VODA, naravna mineralna voda negazirana, 0,5 l</t>
  </si>
  <si>
    <t>JAJCA, kokošja, talna reja, 1. kvalitete, L velikost, 10/1</t>
  </si>
  <si>
    <t>DESERT, rižev, vanilja, 4x 110 g</t>
  </si>
  <si>
    <t>DESERT, sojin, borovnica, 4x 125 g</t>
  </si>
  <si>
    <t>DESERT, sojin, čokolada, 4x 125 g</t>
  </si>
  <si>
    <t>DESERT, sojin, vanilja, 4x 125 g</t>
  </si>
  <si>
    <t>HRENOVKE, sojine, 180 g</t>
  </si>
  <si>
    <t>KAŠA, ajdova, brez glutena, 500 g</t>
  </si>
  <si>
    <t>KAŠA, prosena, brez glutena, 500 g</t>
  </si>
  <si>
    <t>MED, dietni, kot Diethon, 20 g</t>
  </si>
  <si>
    <t>NAMAZ, bio, veganski, otroški, kot Zwergenwiese, 50 g</t>
  </si>
  <si>
    <t>NAPITEK, rižev, navaden, 1 l</t>
  </si>
  <si>
    <t>NJOKI, krompirjevi, brez glutena in jajc, 500 g</t>
  </si>
  <si>
    <t xml:space="preserve">DESERT, rižev, čokolada, 4x 110 g </t>
  </si>
  <si>
    <t>KRUH, ekološki, pšenični, polbeli, s 30 % manj soli, rezan, pakiran, 0,8 kg-1 kg</t>
  </si>
  <si>
    <t>KRUH, ekološki, pirin, 0,8 kg-1 kg</t>
  </si>
  <si>
    <t>KRUH, ekološki, koruzni, 0,8 kg-1 kg</t>
  </si>
  <si>
    <t>KRUH, ekološki, ovseni, 0,8 kg-1 kg</t>
  </si>
  <si>
    <t>KRUH, štruca, ekološka, iz tatrske ajde</t>
  </si>
  <si>
    <t>BUHTELJ, ekološki, pirin</t>
  </si>
  <si>
    <t>BUHTELJ, ekološki, ajdov</t>
  </si>
  <si>
    <t>MASLO, bio, I. vrste, 200 g</t>
  </si>
  <si>
    <t>MASLO, bio, I. vrste, 500 g</t>
  </si>
  <si>
    <t>MLEKO, bio, 3,2 % m.m., 150 g</t>
  </si>
  <si>
    <t>MLEKO, bio, 3,2 % m.m., 3 l</t>
  </si>
  <si>
    <t>MLEKO, bio, vaniljevo, 3,2 % m.m., 150 g</t>
  </si>
  <si>
    <t>MLEKO, bio, vaniljevo, 3,2 % m.m., 3 l</t>
  </si>
  <si>
    <t>KRUH, ajdov, mešan, rezan, pakiran, 0,8 kg-1 kg</t>
  </si>
  <si>
    <t>KRUH, črni, brez aditivov, kot Zdravko ali Mojčin ali Živko, 0,4 kg-0,8 kg</t>
  </si>
  <si>
    <t>KRUH, črni, rezan, pakiran, 0,8 kg-1 kg</t>
  </si>
  <si>
    <t>KRUH, francoska štruca, bela, cela, 200 g-400 g</t>
  </si>
  <si>
    <t>KRUH, francoska štruca, polnozrnata, cela, 200 g-400 g</t>
  </si>
  <si>
    <t>KRUH, graham, rezan, pakiran, 0,8 kg-1 kg</t>
  </si>
  <si>
    <t>KRUH, hlebec, ajdov, mešan, cel, 0,8 kg-1 kg</t>
  </si>
  <si>
    <t xml:space="preserve">KRUH, hlebec, ajdov, z orehi, cel, 0,4 kg-0,8 kg </t>
  </si>
  <si>
    <t>KRUH, hlebec, beli, cel, kot Hribovc, 0,8 kg-1 kg</t>
  </si>
  <si>
    <t>KRUH, hlebec, črni, cel, kot Hribovc, 0,8 kg-1 kg</t>
  </si>
  <si>
    <t>KRUH, hlebec, koruzni, cel, kot Hribovc, 0,8 kg-1 kg</t>
  </si>
  <si>
    <t>KRUH, hlebec, mešan, cel, kot Hribovc, 0,8 kg-1 kg</t>
  </si>
  <si>
    <t>KRUH, hlebec, pirin, cel, kot Hribovc, 0,8 kg-1 kg</t>
  </si>
  <si>
    <t>KRUH, hlebec, ržen, cel, 0,8 kg-1 kg</t>
  </si>
  <si>
    <t>KRUH, hlebec, s semeni, cel, 0,8 kg-1 kg</t>
  </si>
  <si>
    <t>KRUH, koruzni mešani, rezan, pakiran, 0,8 kg-1 kg</t>
  </si>
  <si>
    <t>KRUH, ovseni mešani, rezan, pakiran, 0,8 kg-1 kg</t>
  </si>
  <si>
    <t>KRUH, pirin, rezan, pakiran, 0,8 kg-1 kg</t>
  </si>
  <si>
    <t>KRUH, pisani, rezan, pakiran, 0,8 kg-1 kg</t>
  </si>
  <si>
    <t>KRUH, polbeli, brez aditivov, kot Mojčin, 0,8 kg-1 kg</t>
  </si>
  <si>
    <t>KRUH, beli, brez aditivov, kot Kekčev, 0,8 kg-1 kg</t>
  </si>
  <si>
    <t>KRUH, polnozrnati, rezan, pakiran, 0,8 kg-1 kg</t>
  </si>
  <si>
    <t>KRUH, pšenični beli, rezan, pakiran, 0,8 kg-1 kg</t>
  </si>
  <si>
    <t>KRUH, pšenični polbeli, rezan, pakiran, 0,8 kg-1 kg</t>
  </si>
  <si>
    <t>KRUH, ržen, mešan, pakiran, 0,8 kg-1 kg</t>
  </si>
  <si>
    <t>KRUH, s semeni, rezan, pakiran, 0,8 kg-1 kg</t>
  </si>
  <si>
    <t>KRUH, zmesni, rezan, pakiran, 0,8 kg-1 kg</t>
  </si>
  <si>
    <t>ROGLJIČEK, mlečni, 80 g</t>
  </si>
  <si>
    <t>ŠTRUČKA, mlečna, 80 g</t>
  </si>
  <si>
    <t>ŠTRUČKA, kot kraljeva fit, 80 g</t>
  </si>
  <si>
    <t>GRISINI, sezam, porcijski, 25 g</t>
  </si>
  <si>
    <t>GRISINI, polnozrnati, porcijski, 25 g</t>
  </si>
  <si>
    <t>GRISINI, klasični, porcijski, 25 g</t>
  </si>
  <si>
    <t>PREPEČENEC, polnozrnati, porcijski, 25 g</t>
  </si>
  <si>
    <t>MLINCI, 1 kg</t>
  </si>
  <si>
    <t>MLINCI, brez jajc, 1 kg</t>
  </si>
  <si>
    <t>DROBTINE, krušne, 500 g</t>
  </si>
  <si>
    <t>POTICA, pehtranova, 100 g</t>
  </si>
  <si>
    <t>POTICA, orehova, 100 g</t>
  </si>
  <si>
    <t>POTICA, lešnikova, 100 g</t>
  </si>
  <si>
    <t>POTICA, makova, 100 g</t>
  </si>
  <si>
    <t>POTICA, kokosova, 100 g</t>
  </si>
  <si>
    <t>KOLAČ, biskvitni, več vrst, 3,5 kg</t>
  </si>
  <si>
    <t>ROGLJIČEK, francoski, polnozrnati, z marmelado, 90 g</t>
  </si>
  <si>
    <t>NAVIHANEC, vaniljev, 70 g</t>
  </si>
  <si>
    <t>NAVIHANEC, polnozrnati, čokoladno-lešnikov, 70 g</t>
  </si>
  <si>
    <t>ŽEPEK, skutni, 100 g</t>
  </si>
  <si>
    <t>BUREK, jabolčni, 130 g</t>
  </si>
  <si>
    <t>BUREK, skutni, 130 g</t>
  </si>
  <si>
    <t>KEKSI, polnozrnati, 1 kg</t>
  </si>
  <si>
    <t>KEKSI, pirini, 1 kg</t>
  </si>
  <si>
    <t>KEKSI, otroški, 1kg</t>
  </si>
  <si>
    <t>KEKSI, vaniljevi rogljički, 1 kg</t>
  </si>
  <si>
    <t>KEKSI, ovseni, s sadjem, 1 kg</t>
  </si>
  <si>
    <t>KEKSI, polnjeni z marmelado, 1 kg</t>
  </si>
  <si>
    <t>KEKSI, navadni, 1 kg</t>
  </si>
  <si>
    <t>4. SKLOP: KRUH IN KRUŠNI IZDELKI</t>
  </si>
  <si>
    <t>5. SKLOP: PEKOVSKI IN SLAŠČIČARSKI IZDELKI</t>
  </si>
  <si>
    <t>6. SKLOP: ŽITA, MLEVSKI IZDELKI IN TESTENINE</t>
  </si>
  <si>
    <t>7. SKLOP: RIBE</t>
  </si>
  <si>
    <t>8. SKLOP: SVEŽA ZELENJAVA, SADJE IN SUHO SADJE</t>
  </si>
  <si>
    <t>MLEKO, trajno, z najmanj 3,5 % m.m., homogenizirano, 10 l</t>
  </si>
  <si>
    <t>MLEKO, trajno, z najmanj 3,5 % m.m., homogenizirano, 1 l</t>
  </si>
  <si>
    <t>MLEKO, trajno, brez laktoze, z 3,5 % m.m., homogenizirano, 1 l</t>
  </si>
  <si>
    <t>MLEKO, kislo, tekoče, 3,2 % m.m., 180 g</t>
  </si>
  <si>
    <t>MLEKO, čokoladno, 1 l</t>
  </si>
  <si>
    <t>MLEKO, čokoladno, brez laktoze, 1 l</t>
  </si>
  <si>
    <t>MLEKO, čokoladno, 0,2 l</t>
  </si>
  <si>
    <t>MASLO, surovo, I. kvalitete, 250 g</t>
  </si>
  <si>
    <t>SMETANA, kisla, 18 %-20 % m.m., kot Cuisine, 400 g</t>
  </si>
  <si>
    <t>SMETANA, kisla, 18 %-20 % m.m., kot Cuisine, 180 g</t>
  </si>
  <si>
    <t>SMETANA, za stepanje, 33 %-35 % m.m., pasterizirana, 1 l</t>
  </si>
  <si>
    <t>SMETANA, sladka, 35 % m.m., 1 l</t>
  </si>
  <si>
    <t>SMETANA, za stepanje, brez laktoze, 30 % m.m., 200 ml</t>
  </si>
  <si>
    <t>KREM MASLO, 150 g</t>
  </si>
  <si>
    <t>JOGURT, navaden, probiotični, 1,3 % m.m., 150 g</t>
  </si>
  <si>
    <t>JOGURT, navaden, 3,2 % m.m., 180 g</t>
  </si>
  <si>
    <t>JOGURT, navaden, brez laktoze, 1,3 %-1,6 % m.m., 500 g</t>
  </si>
  <si>
    <t>JOGURT, navaden, brez laktoze, 3,5 % m.m., 180 g</t>
  </si>
  <si>
    <t>JOGURT, grški, navaden, 8,2 %-9,8 % m.m., 150 g</t>
  </si>
  <si>
    <t>JOGURT, grški, jagoda, 8,2 %-9,8 % m.m., 150 g</t>
  </si>
  <si>
    <t>SIR, poltrdi, brez laktoze, nad 20 g skupnih maščob, kot Gauda, 300 g</t>
  </si>
  <si>
    <t>SIR, trdi, ribani, nad 25 g skupnih maščob, kot parmezan, 200 g</t>
  </si>
  <si>
    <t>SKUTA, polna, 10 g do 15 g skupnih maščob, pasirana. 500 g</t>
  </si>
  <si>
    <t>NAMAZ, sirni, s smetano, nad 15 g skupnih maščob, 150 g</t>
  </si>
  <si>
    <t>NAMAZ, sirni, navaden, nad 15 g skupnih maščob, 140 g</t>
  </si>
  <si>
    <t>NAMAZ, sirni, z zelišči, nad 15 g skupnih maščob, 150 g</t>
  </si>
  <si>
    <t>KAJMAK, navaden, nad 40 g skupnih maščob, 150 g</t>
  </si>
  <si>
    <t>SLADOLED, mlečni, lonček, čokolada, 120 ml</t>
  </si>
  <si>
    <t>SLADOLED, mlečni, lonček, piškotek, 120 ml</t>
  </si>
  <si>
    <t>SLADOLED, mlečni, lonček, gozdni sadeži, 120 ml</t>
  </si>
  <si>
    <t>MASLO, surovo, porcijsko, 20 g</t>
  </si>
  <si>
    <t>JOGURT, sadni, borovnica, 2,3 %-2,6 % m.m., 150 g</t>
  </si>
  <si>
    <t>JOGURT, sadni, jagoda, 2,3 %-2,6 % m.m., 150 g</t>
  </si>
  <si>
    <t>JOGURT, sadni, gozdni sadeži, 2,3 %-2,6 % m.m., 150 g</t>
  </si>
  <si>
    <t>JOGURT, sadni, jagoda, brez laktoze, 2,6 %-3 % m.m., 150 g</t>
  </si>
  <si>
    <t>JOGURT, sadni, borovnica, brez laktoze, 2,6 %-3 % m.m., 150 g</t>
  </si>
  <si>
    <t>JOGURT, sadni, breskev, brez laktoze, 2,6 %-3 % m.m., 150 g</t>
  </si>
  <si>
    <t>SKUTA, s sadjem, 2,6 %-2,9 % 100 g</t>
  </si>
  <si>
    <t>KEFIR, s naravnimi kefirnimi zrni, brez laktoze, 3,2 % m.m., 500 g</t>
  </si>
  <si>
    <t>SIR, topljeni, za mazanje, v ovitku, manj kot 15 g skupnih maščob, 140 g</t>
  </si>
  <si>
    <t>SIR, mehki, mozzarella, v kosu, nad 20 g skupnih maščob, 1 kg</t>
  </si>
  <si>
    <t>SKUTA, polna, 10 g do 15 g skupnih maščob, nepasirana, 1 kg</t>
  </si>
  <si>
    <t>JOGURT, sadni, gozdni sadeži, 1,1 %-1,3 % m.m., 1 kg</t>
  </si>
  <si>
    <t>JOGURT, sadni, borovnica, 1,1 %-1,3 % m.m., 1 kg</t>
  </si>
  <si>
    <t>JOGURT, sadni, jagoda, 1,1 %-1,3 % m.m., 1 kg</t>
  </si>
  <si>
    <t>SIR, poltrdi, nad 20 g skupnih maščob, kot Gauda, 2,5 kg</t>
  </si>
  <si>
    <t>SIR, poltrdi, nad 20 g skupnih maščob, kot Edamec, 2,5 kg</t>
  </si>
  <si>
    <t>SIR, poltrdi, pod 15 g skupnih maščob, kot Šmarski rok, 2,5 kg</t>
  </si>
  <si>
    <t>SIR, poltrdi, dimljeni, nad 20 g skupnih maščob, 2,5 kg</t>
  </si>
  <si>
    <t>l</t>
  </si>
  <si>
    <t>kom</t>
  </si>
  <si>
    <t>JOGURT, navaden, 3,2 % m.m., 1 kg</t>
  </si>
  <si>
    <t>JOGURT, navaden, probiotični, 1,3 % m.m., 1 l</t>
  </si>
  <si>
    <t>SLADOLED, mlečni, banjica, stracciatella, 1 l</t>
  </si>
  <si>
    <t>SLADOLED, mlečni, banjica, čokolada, 1 l</t>
  </si>
  <si>
    <t>SLADOLED, mlečni, banjica, vanilja, 1 l</t>
  </si>
  <si>
    <t>MLETO MESO, puranje, sveže, file, 1 kg</t>
  </si>
  <si>
    <t>KRPICE, brez jajc, 500 g</t>
  </si>
  <si>
    <t>KRPICE, jajčne, 500 g</t>
  </si>
  <si>
    <t>SMOOTHIE, bio, breskev, 150 g</t>
  </si>
  <si>
    <t>KEFIR, bio, z naravnimi kefirnimi zrni, banana, 1,5 % m.m., 150 g</t>
  </si>
  <si>
    <t>KEFIR, bio, z naravnimi kefirnimi zrni, banana, 1,5 % m.m., 3 l</t>
  </si>
  <si>
    <t>KEFIR, bio, z naravnimi kefirnimi zrni, breskev, 1,5 % m.m., 150 g</t>
  </si>
  <si>
    <t>KEFIR, bio, z naravnimi kefirnimi zrni, breskev, 1,5 % m.m., 3 l</t>
  </si>
  <si>
    <t>KEFIR, z naravnimi kefirnimi zrni, bio, brez laktoze, 500 g</t>
  </si>
  <si>
    <t>KEFIR, z naravnimi kefirnimi zrni, bio, jagoda, 1,5 % m.m., 150 g</t>
  </si>
  <si>
    <t>KEFIR, z naravnimi kefirnimi zrni, bio, jagoda, 1,5 % m.m., 3 l</t>
  </si>
  <si>
    <t>KEFIR, z naravnimi kefirnimi zrni, bio, jagoda-vanilja, 1,5 % m.m., 150 g</t>
  </si>
  <si>
    <t>KEFIR, z naravnimi kefirnimi zrni, bio, jagoda-vanilja, 1,5 % m.m., 3 l</t>
  </si>
  <si>
    <t>KEFIR, z naravnimi kefirnimi zrni, bio, navaden, 1,5 % m.m., 3 l</t>
  </si>
  <si>
    <t>zav</t>
  </si>
  <si>
    <t>KIS, jabolčni, naravni, brez konzervansov in dodanih antioksidantov, 1 l</t>
  </si>
  <si>
    <t>KIS, jabolčni, naravni, brez konzervansov in dodanih antioksidantov, 5 l</t>
  </si>
  <si>
    <t>KAVA, žitna, instant, 15% kavnega ekstrakta (ječmen, ječmenov slad, cikorija), z manj mastnim kakavom, 400 g</t>
  </si>
  <si>
    <t>PAŠTETA, 29% kokošjega mesa, 27 g</t>
  </si>
  <si>
    <t>PAŠTETA, tuna, 32% tuninega mesa, 27 g</t>
  </si>
  <si>
    <t>DŽEM, dietni, z nizko vsebnostjo sladkorjev, borovnica, 330 g</t>
  </si>
  <si>
    <t>SMETANA za kuhanje, 20 %-21 % m.m.,  1 l</t>
  </si>
  <si>
    <t>SIR, za žar, brez konzervansov, pod 20 g skupnih maščob, 1 kg</t>
  </si>
  <si>
    <t>KARE, svinjski, sveži, brez kosti, rinfuza, 100 g-150 g</t>
  </si>
  <si>
    <t>PLEČE, svinjsko, sveže, celo, brez kosti, v kosu, rinfuz</t>
  </si>
  <si>
    <t>STEGNO, svinjsko, sveže, brez kosti, v kosu, rinfuza</t>
  </si>
  <si>
    <t>PLEČE, žrebiček, sveže, celo, brez kosti, v kosu, rinfuza</t>
  </si>
  <si>
    <t>PLESKAVICE, mešane, sveže, manj začinjene, pakirano</t>
  </si>
  <si>
    <t>OCVIRKI, suhi, v domači masti 1 kg</t>
  </si>
  <si>
    <t>ŠUNKA salama, kuhana, narezana</t>
  </si>
  <si>
    <t>ŠUNKA, salama, v ovitku, narezana</t>
  </si>
  <si>
    <t>BEDRA, piščančja, sveža, brez kosti in kože, rinfuza 160g -200 g</t>
  </si>
  <si>
    <t>BEDRA, piščančja, sveža, s kostjo in kožo, rinfuza, 160 g</t>
  </si>
  <si>
    <t>FILE, piščančji, svež, brez kosti in kože, rinfuza</t>
  </si>
  <si>
    <t>FILE, piščančji, svež, brez kosti in kože, trakovi, rinfuza</t>
  </si>
  <si>
    <t>PRSA, piščančja, sveža, polovice, brez kosti in kože, rinfuza</t>
  </si>
  <si>
    <t>PRSA, puranja, sveža, brez kosti, rinfuza</t>
  </si>
  <si>
    <t>SALAMA, piščančja prsa, v ovitku, rezana</t>
  </si>
  <si>
    <t xml:space="preserve">SALAMA, puranja prsa, v ovitku, rezana </t>
  </si>
  <si>
    <t>ŠUNKA, puranja, rezana</t>
  </si>
  <si>
    <t>ZELENJAVNA MEŠANICA (cvetača, brokoli, korenje), zamrznjena</t>
  </si>
  <si>
    <t>BISKVITNI KOLAČ, s čokolado in lešniki, pečen, zamrznjen, 4 kg</t>
  </si>
  <si>
    <t>BISKVITNI KOLAČ, sadni, pečen, zamrznjen, 4 kg</t>
  </si>
  <si>
    <t>KANELONI, sirovi, zamrznjeni, 1 kg</t>
  </si>
  <si>
    <t>KANELONI, šunka-sir, zamrznjeni, 1 kg</t>
  </si>
  <si>
    <t>KANELONI, mesni</t>
  </si>
  <si>
    <t>PITA, jabolčna, pečena, zamrznjena, 4 kg</t>
  </si>
  <si>
    <t>PITA, skutina, pečena, zamrznjena, 4 kg</t>
  </si>
  <si>
    <t>PALAČINKE, brez nadeva, zamrznjene 20/1</t>
  </si>
  <si>
    <t>SADNI SOK, jabolko, bistri, 100% sadni delež, 1l</t>
  </si>
  <si>
    <t>KEFIR, z naravnimi kefirnimi zrni, bio, navaden, 1,5 % m.m., 150 g</t>
  </si>
  <si>
    <t>MLEKO, kislo, bio, tekoče, 3,2 % m.m., 150 g</t>
  </si>
  <si>
    <t>STEGNO, goveje, ekološko, sveže, brez kosti, v kosu, rinfuza</t>
  </si>
  <si>
    <t>STEGNO, telečje, ekološko, sveže, brez kosti, v kosu, rinfuza</t>
  </si>
  <si>
    <t>PECIVO, ekološko, iz čičerikine moke, 80 g</t>
  </si>
  <si>
    <t>PECIVO, ekološko, pšenično belo ali polbelo, 80 g</t>
  </si>
  <si>
    <t>PECIVO, ekološko, pirino, mešano, 80 g</t>
  </si>
  <si>
    <t>PECIVO, ekološko, ovseno, mešano, 80 g</t>
  </si>
  <si>
    <t>PECIVO, ekološko, s korenčkom, mešano, 80 g</t>
  </si>
  <si>
    <t>PECIVO, ekološko, polnozrnato, s sirom, 80 g</t>
  </si>
  <si>
    <t>PECIVO, ekološko, kakavovo, mešano, 80 g</t>
  </si>
  <si>
    <t>ČESEN</t>
  </si>
  <si>
    <t>KAKI, suhi krhlji, olupljeni, rinfuza</t>
  </si>
  <si>
    <t>BOMBETA, bela, 80 g</t>
  </si>
  <si>
    <t>BOMBETA, bela, brez aditivov, 60 g</t>
  </si>
  <si>
    <t>BOMBETA, črna, 80 g</t>
  </si>
  <si>
    <t>BOMBETA, črna, brez aditivov, 80 g</t>
  </si>
  <si>
    <t>BOMBETA, graham, 80 g</t>
  </si>
  <si>
    <t>BOMBETA, ržena, 80 g</t>
  </si>
  <si>
    <t>BOMBETA, s posipi, 80 g</t>
  </si>
  <si>
    <t>KAJZERICA, bela, 60 g</t>
  </si>
  <si>
    <t>KAJZERICA, polnozrnata, 60 g</t>
  </si>
  <si>
    <t>ŠTRUČKA, graham, 80 g</t>
  </si>
  <si>
    <t>ŠTRUČKA, koruzna, 80 g</t>
  </si>
  <si>
    <t>ŠTRUČKA, makova, 80 g</t>
  </si>
  <si>
    <t>ŠTRUČKA, ovsena, 80 g</t>
  </si>
  <si>
    <t>ŠTRUČKA, ržena, 80 g</t>
  </si>
  <si>
    <t>ŠTRUČKA, s semeni, 80 g</t>
  </si>
  <si>
    <t>ŠTRUČKA, s sezamom, 80 g</t>
  </si>
  <si>
    <t>ŠTRUČKA, s sirom in šunko, 100 g</t>
  </si>
  <si>
    <t>ŠTRUČKA, sirova, 80 g</t>
  </si>
  <si>
    <t>ŠTRUČKA, sirova, polnozrnata, 80 g</t>
  </si>
  <si>
    <t>ŠTRUČKA, črna, brez aditivov, 80 g</t>
  </si>
  <si>
    <t>ŽEMLJA, črna, 80 g</t>
  </si>
  <si>
    <t>ŽEMLJA, graham, 80 g</t>
  </si>
  <si>
    <t>ŽEMLJA, koruzna, 80 g</t>
  </si>
  <si>
    <t>ŽEMLJA, ovsena, 80 g</t>
  </si>
  <si>
    <t>ŽEMLJA, polnozrnata, 80 g</t>
  </si>
  <si>
    <t>KIFELJČEK, mlečni, 80 g</t>
  </si>
  <si>
    <t>SLANIK, 60 g</t>
  </si>
  <si>
    <t>BIGA, 60 g</t>
  </si>
  <si>
    <t>PICA, 100 g</t>
  </si>
  <si>
    <t>GIBANICA, prekmurska, 100 g</t>
  </si>
  <si>
    <t>KROF, marmeladni, 100 g</t>
  </si>
  <si>
    <t>KROF, vaniljev, 100 g</t>
  </si>
  <si>
    <t>BUHTELJ, marmeladni, 80 g</t>
  </si>
  <si>
    <t>VALENTINOV SRČEK, 70 g</t>
  </si>
  <si>
    <t>ROGLJIČEK, francoski, brez nadeva, 70 g</t>
  </si>
  <si>
    <t>ROGLJIČEK, francoski, temni, brez nadeva, 70 g</t>
  </si>
  <si>
    <t>ROGLJIČEK, francoski, z marmelado, 90 g</t>
  </si>
  <si>
    <t>ROGLJIČEK, s šunko in sirom, 90 g</t>
  </si>
  <si>
    <r>
      <t xml:space="preserve">MEDENJAKI, </t>
    </r>
    <r>
      <rPr>
        <sz val="9"/>
        <color theme="1"/>
        <rFont val="Calibri"/>
        <family val="2"/>
        <charset val="238"/>
        <scheme val="minor"/>
      </rPr>
      <t xml:space="preserve"> 1 kg</t>
    </r>
  </si>
  <si>
    <t>OSJE GNEZDO, 70 g</t>
  </si>
  <si>
    <t xml:space="preserve">kom </t>
  </si>
  <si>
    <t>KAŠA, pirina, 1000 g</t>
  </si>
  <si>
    <t>POLENTA, instant, 5 kg</t>
  </si>
  <si>
    <t>POLENTA, instant, bela, 500 g</t>
  </si>
  <si>
    <t>KUSKUS, instant, polnozrnati, 500 g</t>
  </si>
  <si>
    <t>RIŽ, paraboiled, dolgozrnati, 5 kg</t>
  </si>
  <si>
    <t>RIŽ, paraboiled, rjavi, 5 kg</t>
  </si>
  <si>
    <t>REZANCI, jajčni, valjani, 3 kg</t>
  </si>
  <si>
    <t>RIBANA KAŠA, jajčna, 3 kg</t>
  </si>
  <si>
    <t>RINČICE, korenček, 500 g</t>
  </si>
  <si>
    <t>RIŽEK, jajčni, 500 g</t>
  </si>
  <si>
    <t>VLIVANCI, vodni, prikuha 2 kg</t>
  </si>
  <si>
    <t>ZVEZDICE, jajčne, 3 kg</t>
  </si>
  <si>
    <t>TESTENINE, peresniki, polnozrnati, 3 kg</t>
  </si>
  <si>
    <t>TESTENINE, polžki, dvojno zaviti, 2 kg</t>
  </si>
  <si>
    <t>TESTENINE, polžki, graham, 2 kg</t>
  </si>
  <si>
    <t>TESTENINE, polžki, pirini, 2 kg</t>
  </si>
  <si>
    <t>TESTENINE, rezanci, valoviti, 2 kg</t>
  </si>
  <si>
    <t>TESTENINE, svedri, pirini, 2 kg</t>
  </si>
  <si>
    <t>TESTENINE, široki rezanci, špinačni, valjani, 2 kg</t>
  </si>
  <si>
    <t>TESTENINE, široki rezanci, korenčkovi, valjani,2 kg</t>
  </si>
  <si>
    <t>TESTENINE, špageti, graham, 5 kg</t>
  </si>
  <si>
    <t>TESTENINE, špageti, pirini, 5 kg</t>
  </si>
  <si>
    <t>TESTENINE, za lazanjo, 30 cm x 50 cm, 5 kg</t>
  </si>
  <si>
    <t>KUSKUS, instant, 5 kg</t>
  </si>
  <si>
    <t>REBRA, svinjska, prekajena</t>
  </si>
  <si>
    <t>VRATOVINA, svinjska, prekajena</t>
  </si>
  <si>
    <t>REBRA, svinjska, sveža</t>
  </si>
  <si>
    <t>BOMBETA, s semeni, 80 g</t>
  </si>
  <si>
    <t>PLEČE, goveje, ekološko, sveže, celo, brez kosti, v kosu, rinfuza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</si>
  <si>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</si>
  <si>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SKUPAJ VREDNOST SKLOPA</t>
  </si>
  <si>
    <t>Podpis odgovorne osebe:</t>
  </si>
  <si>
    <t>CENA/ ENOTA brez DDV v €</t>
  </si>
  <si>
    <t>KONČNA CENA Z DDV/ ENOTA V €</t>
  </si>
  <si>
    <t>Kraj, datum:</t>
  </si>
  <si>
    <t>Žig</t>
  </si>
  <si>
    <t>DŽEM, dietni, z nizko vsebnostjo sladkorjev, brusnica,   330 g</t>
  </si>
  <si>
    <t>Seznanjeni smo z dejstvom, da se razpisane količine blaga med letom lahko spremenijo.</t>
  </si>
  <si>
    <t>Opombe: Ponudnik mora ponuditi 100 % artiklov iz sklopa. Blago mora biti I. kakovostnega razreda.</t>
  </si>
  <si>
    <t>Vsi kruhi morajo biti na željo šole rezani in pakirani.</t>
  </si>
  <si>
    <t>Vsi mesni izdelki morajo biti na željo šole vakumsko pakirani.</t>
  </si>
  <si>
    <t>ROGLJIČEK, brez jajc, mleka, z diabetično marmelado,   70 g</t>
  </si>
  <si>
    <t>Suho sadje ne sme biti tretirano z žveplovim dioksidom. Oreščki ne smejo vsebovati aflatoksinov.</t>
  </si>
  <si>
    <t xml:space="preserve">Opombe: Ponudnik mora ponuditi 100 % artiklov iz sklopa. </t>
  </si>
  <si>
    <t xml:space="preserve">Izdelki ne smejo vsebovati aditivov. </t>
  </si>
  <si>
    <t>Opombe: Ponudnik mora ponuditi 100 % artiklov iz sklopa.</t>
  </si>
  <si>
    <t xml:space="preserve">Obvezno je priložiti EKOLOŠKE CERTIFIKATE. </t>
  </si>
  <si>
    <t>Dovoljeno odstopanje v teži +/- 35 %, cena se mora preračunati glede na zahtevano mersko enoto.</t>
  </si>
  <si>
    <t>ČIČERIKA, vložena, 350 g</t>
  </si>
  <si>
    <t>FIŽOL, rjavi, v zrnju, vložen, 800 g</t>
  </si>
  <si>
    <t>GORČICA, brez konzervansov, 700 g</t>
  </si>
  <si>
    <t>GRAH, vložen, 400 g</t>
  </si>
  <si>
    <t>HREN, delikatesni, 500 g</t>
  </si>
  <si>
    <t>KORUZA, sladka, vložena, brez konzervansov, 2500 g</t>
  </si>
  <si>
    <t>KORUZA, sladka, vložena, brez konzervansov, 300 g</t>
  </si>
  <si>
    <t>KUMARICE, vložene, 4 kg</t>
  </si>
  <si>
    <t>KUMARICE, delikatesne, vložene, 700 g</t>
  </si>
  <si>
    <t>LEČA, vložena, 300 g</t>
  </si>
  <si>
    <t>OLIVE, zelene, brez koščic, vložene, 600 g</t>
  </si>
  <si>
    <t>PAPRIKA, pečena, file, vložena, 800 g</t>
  </si>
  <si>
    <t>PAPRIKA, rdeča, file, vložena, 800 g</t>
  </si>
  <si>
    <t>PARADIŽNIKOV KETCHUP, 1 kg</t>
  </si>
  <si>
    <t>PARADIŽNIKOVA MEZGA, brez konzervansov, 700 g</t>
  </si>
  <si>
    <t>PARADIŽNIKOVI PELATI, 800 g</t>
  </si>
  <si>
    <t>RDEČA PESA, vložena, 1 kg</t>
  </si>
  <si>
    <t>RDEČA PESA, vložena, 4 kg</t>
  </si>
  <si>
    <t>ŠAMPINJONI, v kisu, celi, vloženi, 700 g</t>
  </si>
  <si>
    <t>ŠAMPINJONI, v slanici, rezani, vloženi, 700 g</t>
  </si>
  <si>
    <t>KOMPOT, ananas, v kosih, 800 g</t>
  </si>
  <si>
    <t>KOMPOT, breskev, 800 g</t>
  </si>
  <si>
    <t>MAJONEZA, narejena iz jajc proste reje, 600 g</t>
  </si>
  <si>
    <t>KIS, balzamični, svetli 0,7 l</t>
  </si>
  <si>
    <t>ČOKOLADA, jedilna, 45% delež kakava, 400 g</t>
  </si>
  <si>
    <t>ČOKOLADA, v prahu, min. 35% kakava, 1 kg</t>
  </si>
  <si>
    <t>KAKAV, napitek, z min. 25% kakava, v granulah, 2,5 kg</t>
  </si>
  <si>
    <t>KAVOVINA, instant, 51% ekstrakta ječmena, 1 kg</t>
  </si>
  <si>
    <t>KREMNI NAMAZ, s kakavom in lešniki, 13% delež lešnikov, 7,4% delež kakava, kot Nutella, 1 kg</t>
  </si>
  <si>
    <t>KREMNI NAMAZ, s kakavom in lešniki, 13% delež lešnikov, 7,4% delež kakava, kot Nutella, 20 g</t>
  </si>
  <si>
    <t>KREMNI NAMAZ, s kakavom in lešniki, 13% delež lešnikov, 7,4% delež kakava, kot Nutella, 3 kg</t>
  </si>
  <si>
    <t>LANENO SEME, 400 g</t>
  </si>
  <si>
    <t>SONČNIČNO SEME, 400 g</t>
  </si>
  <si>
    <t>BUČNO SEME, 400 g</t>
  </si>
  <si>
    <t>SEZAMOVO SEME, 300 g</t>
  </si>
  <si>
    <t>ROŽIČEVA MOKA, 200 g</t>
  </si>
  <si>
    <t>PRAŠEK ZA PUDING, čokolada, brez umetnih barvil in konzervansov, 1 kg</t>
  </si>
  <si>
    <t>SLADKOR, kristalni, 1 kg</t>
  </si>
  <si>
    <t>SLADKOR, rjavi, 1 kg</t>
  </si>
  <si>
    <t>SOL, morska, fino mleta, jodirana, nerafinirana, 1 kg</t>
  </si>
  <si>
    <t>SODA bikarbona, 40 g</t>
  </si>
  <si>
    <t>VANILIN SLADKOR, 6x10 g</t>
  </si>
  <si>
    <t>PECILNI PRAŠEK, 5x12 g</t>
  </si>
  <si>
    <t>CITRONSKA KISLINA, 500 g</t>
  </si>
  <si>
    <t>ŠKROB, jedilni, 1 kg</t>
  </si>
  <si>
    <t>TESTO, vlečeno, 500 g</t>
  </si>
  <si>
    <t>TESTO, vlečeno, polnozrnato, 500 g</t>
  </si>
  <si>
    <t>KLINČKI, celi, sušeni, 20 g</t>
  </si>
  <si>
    <t>KUMINA, mleta, sušena, 1 kg</t>
  </si>
  <si>
    <t>LOVOR, sušeni list, 100 g</t>
  </si>
  <si>
    <t>MAJARON, zdrobljen, sušen, 50 g</t>
  </si>
  <si>
    <t>MUŠKATNI OREH, mleti, 35 g</t>
  </si>
  <si>
    <t>ORIGANO, zdrobljen, sušen, 12 g</t>
  </si>
  <si>
    <t>VODA, naravna mineralna voda negazirana, 1,5 l</t>
  </si>
  <si>
    <t>VAFLJI, koruzni, brez soli, 150 g</t>
  </si>
  <si>
    <t>VAFLJI, riževi, brez soli, 150 g</t>
  </si>
  <si>
    <t>HRUSTLJAVI KRHUKI, brez glutena, klasik, kot Crispy, 150 g</t>
  </si>
  <si>
    <t>HRUSTLJAVI KRHUKI, koruzni, kot Crispy 150 g</t>
  </si>
  <si>
    <t>DROBTINE, brez glutena, 300 g</t>
  </si>
  <si>
    <t>GRISINI, brez glutena, 200 g</t>
  </si>
  <si>
    <t>JOGURT, sojin, gozdni sadeži, 125 g</t>
  </si>
  <si>
    <t>JOGURT, sojin, jagoda, 125 g</t>
  </si>
  <si>
    <t>JOGURT, sojin, naravni, 125 g</t>
  </si>
  <si>
    <t>KOSMIČI, koruzni, brez glutena, 300 g</t>
  </si>
  <si>
    <t>KREKERJI, brez glutena, 300 g</t>
  </si>
  <si>
    <t>KRUH, temni, brez glutena, 250 g</t>
  </si>
  <si>
    <t>KRUH, s semeni, brez glutena, 250 g</t>
  </si>
  <si>
    <t xml:space="preserve">MARGARINA, dietna, brez oreščkov in laktoze, 250 g </t>
  </si>
  <si>
    <t>MOKA, ajdova, brez glutena, 500 g</t>
  </si>
  <si>
    <t>MOKA, brez glutena, večnamenska, 500 g</t>
  </si>
  <si>
    <t>MUESLI, brez glutena, 300 g</t>
  </si>
  <si>
    <t>NAMAZ, sojin, brez glutena in laktoze, 100 g</t>
  </si>
  <si>
    <t>NAPITEK, ovseni, navaden, 0,2 l</t>
  </si>
  <si>
    <t>NAPITEK, rižev, navaden, 0,2 l</t>
  </si>
  <si>
    <t>NAPITEK, rižev, s kakavom, 0,2 l</t>
  </si>
  <si>
    <t>NAPITEK, rižev, vanilja, 0,2 l</t>
  </si>
  <si>
    <t>NAPITEK, sojin, vanilja, brez glutena, 0,2 l</t>
  </si>
  <si>
    <t>PIŠKOTI, brez glutena, mleka, jajc, soje in oreščkov, 250 g</t>
  </si>
  <si>
    <t>POLENTA, instant, koruzna, brez glutena, 500 g</t>
  </si>
  <si>
    <t>PREPEČENEC, brez glutena, 150 g</t>
  </si>
  <si>
    <t>RIŽEVI REZANCI, 200 g</t>
  </si>
  <si>
    <t>ROGLJIČKI, brez glutena, kot Schar, 250 g</t>
  </si>
  <si>
    <t>TESTENINE, polžki, brez glutena, mleka, jajc, soje in oreščkov, kot Orgran, 400 g</t>
  </si>
  <si>
    <t>TESTENINE, svedri, brez glutena, mleka, jajc, soje in oreščkov, kot Orgran, 400 g</t>
  </si>
  <si>
    <t>TESTENINE, špageti, brez glutena, mleka, jajc, soje in oreščkov, kot Orgran, 400 g</t>
  </si>
  <si>
    <t>TORTELINI, brez glutena, 400 g</t>
  </si>
  <si>
    <t>GRISINI, sezam, 120 g</t>
  </si>
  <si>
    <t>GRISINI, polnozrnati, 120 g</t>
  </si>
  <si>
    <t>GRISINI, klasični, 120 g</t>
  </si>
  <si>
    <t>PREPEČENEC, klasični, 350 g</t>
  </si>
  <si>
    <t>PREPEČENEC, polnozrnati, 350 g</t>
  </si>
  <si>
    <t>PREPEČENEC, 5 žit, 330 g</t>
  </si>
  <si>
    <t>KOSMIČI, müsli, sadni, 750 g</t>
  </si>
  <si>
    <t>KOSMIČI, müsli, z medom, 750 g</t>
  </si>
  <si>
    <t>SKUŠA, v oljčnem olju, fileti, 300 g</t>
  </si>
  <si>
    <t>SARDINE v sončničnem olju, fileti, 900 g</t>
  </si>
  <si>
    <t xml:space="preserve">LIMONIN SOK, koncentriran, 1 l </t>
  </si>
  <si>
    <t>9. SKLOP: ZAMRZNJENA ZELENJAVA, SADJE IN STROČNICE</t>
  </si>
  <si>
    <t>10. SKLOP: ZAMRZNJENI IZDEKI IZ TESTA</t>
  </si>
  <si>
    <t>11. SKLOP: SADNI SOKOVI IN SADNO-ŽITNE REZINE</t>
  </si>
  <si>
    <t>12. SKLOP: OSTALO PREHRAMBENO BLAGO</t>
  </si>
  <si>
    <t>13. SKLOP: EKOLOŠKO MLEKO IN MLEČNI IZDELKI</t>
  </si>
  <si>
    <t>14. SKLOP: EKOLOŠKO MESO IN MESNI IZDELKI</t>
  </si>
  <si>
    <t>16. SKLOP: EKOLOŠKA ZELENJAVA IN SADJE</t>
  </si>
  <si>
    <t>15. SKLOP: EKOLOŠKI KRUH IN PEKOVSKI IZDELKI</t>
  </si>
  <si>
    <t>BISKVITNI PIŠKOTI OTROŠKI,  jajca min. 27%, enakovredno SAVOIARDI, 400 g</t>
  </si>
  <si>
    <t>POLNOZRNATI PIŠKOTI S ČOKOLADO enakovredno GRANCEREALE, PŠENIČNA POLNOZRNATA MOKA min. 31,80 %, OVSENI KOSMIČI min. 13,90 %, 230 g</t>
  </si>
  <si>
    <t>TUNA, kosi, vrste tunnus albacares v olivnem olju, ekstra kvalitete kot RIO MARE 1000 g</t>
  </si>
  <si>
    <t>TUNA, vrste tunnus albacares v oljčnem olju, 80 g</t>
  </si>
  <si>
    <r>
      <t xml:space="preserve">MLETO MESO, goveje, pleče, sveže, 100 % goveje, max. 20 % maščobe, pakirano, 1 kg, </t>
    </r>
    <r>
      <rPr>
        <b/>
        <sz val="9"/>
        <color theme="1"/>
        <rFont val="Calibri"/>
        <family val="2"/>
        <charset val="238"/>
        <scheme val="minor"/>
      </rPr>
      <t>IZBRANA KAKOVOST</t>
    </r>
  </si>
  <si>
    <r>
      <t xml:space="preserve">MLETO MESO, telečje, pleče, sveže, 100 % telečje, max. 20 % maščobe, pakirano, 1 kg, </t>
    </r>
    <r>
      <rPr>
        <b/>
        <sz val="9"/>
        <color theme="1"/>
        <rFont val="Calibri"/>
        <family val="2"/>
        <charset val="238"/>
        <scheme val="minor"/>
      </rPr>
      <t>IZBRANA KAKOVOST</t>
    </r>
  </si>
  <si>
    <r>
      <t xml:space="preserve">PRŠUT, </t>
    </r>
    <r>
      <rPr>
        <b/>
        <sz val="9"/>
        <color theme="1"/>
        <rFont val="Calibri"/>
        <family val="2"/>
        <charset val="238"/>
        <scheme val="minor"/>
      </rPr>
      <t>z zaščiteno geografsko označbo</t>
    </r>
    <r>
      <rPr>
        <sz val="9"/>
        <color theme="1"/>
        <rFont val="Calibri"/>
        <family val="2"/>
        <charset val="238"/>
        <scheme val="minor"/>
      </rPr>
      <t>, sušen, narezan</t>
    </r>
  </si>
  <si>
    <r>
      <t xml:space="preserve">KOSTI, junečje, rahle, sveže, nažagane, </t>
    </r>
    <r>
      <rPr>
        <b/>
        <sz val="9"/>
        <color theme="1"/>
        <rFont val="Calibri"/>
        <family val="2"/>
        <charset val="238"/>
        <scheme val="minor"/>
      </rPr>
      <t>IZBRANA KAKOVOST</t>
    </r>
  </si>
  <si>
    <r>
      <t>KOSTI, goveje, rahle, sveže, nažagane,</t>
    </r>
    <r>
      <rPr>
        <b/>
        <sz val="9"/>
        <color theme="1"/>
        <rFont val="Calibri"/>
        <family val="2"/>
        <charset val="238"/>
        <scheme val="minor"/>
      </rPr>
      <t xml:space="preserve"> IZBRANA KAKOVOST</t>
    </r>
  </si>
  <si>
    <r>
      <t>STEGNO, junečje, sveže, brez kosti, v kosu, rinfuza,</t>
    </r>
    <r>
      <rPr>
        <b/>
        <sz val="9"/>
        <color theme="1"/>
        <rFont val="Calibri"/>
        <family val="2"/>
        <charset val="238"/>
        <scheme val="minor"/>
      </rPr>
      <t xml:space="preserve"> IZBRANA KAKOVOST</t>
    </r>
  </si>
  <si>
    <r>
      <t>PLEČE, junečje, sveže, celo, brez kosti, v kosu, rinfuza,</t>
    </r>
    <r>
      <rPr>
        <b/>
        <sz val="9"/>
        <color theme="1"/>
        <rFont val="Calibri"/>
        <family val="2"/>
        <charset val="238"/>
        <scheme val="minor"/>
      </rPr>
      <t xml:space="preserve"> IZBRANA KAKOVOST</t>
    </r>
  </si>
  <si>
    <r>
      <t xml:space="preserve">ZREZKI, junečji, sveži, brez kosti, rinfuza, 100 g-150 g, </t>
    </r>
    <r>
      <rPr>
        <b/>
        <sz val="9"/>
        <color theme="1"/>
        <rFont val="Calibri"/>
        <family val="2"/>
        <charset val="238"/>
        <scheme val="minor"/>
      </rPr>
      <t>IZBRANA KAKOVOST</t>
    </r>
  </si>
  <si>
    <r>
      <t xml:space="preserve">PLEČE, telečje, sveže, celo, brez kosti, v kosu, rinfuza, </t>
    </r>
    <r>
      <rPr>
        <b/>
        <sz val="9"/>
        <color theme="1"/>
        <rFont val="Calibri"/>
        <family val="2"/>
        <charset val="238"/>
        <scheme val="minor"/>
      </rPr>
      <t>IZBRANA KAKOVOST</t>
    </r>
  </si>
  <si>
    <r>
      <t xml:space="preserve">STEGNO, telečje, sveže, brez kosti, v kosu, rinfuza, </t>
    </r>
    <r>
      <rPr>
        <b/>
        <sz val="9"/>
        <color theme="1"/>
        <rFont val="Calibri"/>
        <family val="2"/>
        <charset val="238"/>
        <scheme val="minor"/>
      </rPr>
      <t>IZBRANA KAKOVOST</t>
    </r>
  </si>
  <si>
    <t>* Izbrana kakovost - zahteva veljavni certifikat!!!</t>
  </si>
  <si>
    <t>* Zaščitena geografsko označbo - zahteva veljavni certifikat!!!</t>
  </si>
  <si>
    <t>POSTRV šarenka- Oncorhynchus mykiss, sveža, file</t>
  </si>
  <si>
    <t>VITKI SOM, severnoafriški čopovec - Clarias gariepinus, file</t>
  </si>
  <si>
    <t>ORADA- Sparus aurata, S. auratus, file, največ 25 % glazure, (ne sme biti kemijsko tretiran, vsebovati dodatkov, aditivov - E - jev)</t>
  </si>
  <si>
    <t>BRANCIN-Dicentrarchus labrax, file, največ 25 % glazure, (ne sme biti kemijsko tretiran, vsebovati dodatkov, aditivov - E - jev)</t>
  </si>
  <si>
    <t>KAPSKI OSLIČ, Merluccius capensis,  FILE, file brez kože, zamrznjen, brez kosti, kože, največ 10 % glazure (ne sme biti kemijsko tretiran, vsebovati dodatkov, aditivov - E - jev)</t>
  </si>
  <si>
    <t>ATLANTSKI LOSOS - Salmo salar, file, zamrznjen, porcijski, brez kože in kosti, brez glazure (ne sme biti kemijsko tretiran, vsebovati dodatkov, aditivov - E - jev)</t>
  </si>
  <si>
    <t>MORSKA PLOŠČA PLATESA - Pleuronectes platessa, največ 20 % glazure, (ne sme biti kemijsko tretiran, vsebovati dodatkov, aditivov - E - jev)</t>
  </si>
  <si>
    <t>NOVOZELANDSKI REPAK - Macuronus novaezealandiae novozelandski repak,, file brez kože, zamrznjen, brez kosti, kože in glazure (ne sme biti kemijsko tretiran, vsebovati dodatkov, aditivov - E - jev)</t>
  </si>
  <si>
    <t xml:space="preserve">POLNOZRNATI PIŠKOTI Z OVSENIMI KOSMIČI,OVSENI KOSMIČI MIN. 34 %, PŠENIČNA POLNOZRNATA MOKA MIN. 34 % enakovreno GRANCEREALE CLASSICO, 250G </t>
  </si>
  <si>
    <t>KAKAV, v prahu, min. 20% KAKAVA, 100 g</t>
  </si>
  <si>
    <t>KAVA PRAVA, mleta, črna, z minimalno 75% kave sorte Arabica in 25% robusta, enakovredna Barcaffe, pakirana, 1 kg</t>
  </si>
  <si>
    <t>KAVA, mleta, z minimalno 75% kave sorte Arabica in 25% robusta, enakovredna Barcaffe, 250 g</t>
  </si>
  <si>
    <t xml:space="preserve">ČEBULA, bela </t>
  </si>
  <si>
    <t>ČEBULA, rumena</t>
  </si>
  <si>
    <t>ČEBULA, mlada</t>
  </si>
  <si>
    <t>KROMPIR, mlad</t>
  </si>
  <si>
    <t xml:space="preserve">ZELJE, sveže, mlado </t>
  </si>
  <si>
    <t>Predračun mora biti izpolnjen v celoti, saj bo v nasprotnem primeru ponudba nedopustna!!!</t>
  </si>
  <si>
    <t>RIŽEVA BOMBETKA brez glutena 30 g</t>
  </si>
  <si>
    <t>SOJINA BOMBETKA brez glutena 40 g</t>
  </si>
  <si>
    <t xml:space="preserve">ŠTRUKELJČKI, mini, orehovi </t>
  </si>
  <si>
    <t>ZAVITEK, jabolčni, 110 g</t>
  </si>
  <si>
    <t>ZAVITEK, skutni, 110 g</t>
  </si>
  <si>
    <t>ZAVITEK, višnjev, 110 g</t>
  </si>
  <si>
    <t>PITA, jabolčna, 100 g</t>
  </si>
  <si>
    <t>PITA, jabolčna, 150 g</t>
  </si>
  <si>
    <t>PITA, skutina, 100 g</t>
  </si>
  <si>
    <t>PITA, skutina, 150 g</t>
  </si>
  <si>
    <t>PARKELJ, navaden 100 g</t>
  </si>
  <si>
    <t>PARKELJ, s čokolado 110 g</t>
  </si>
  <si>
    <t>BOROVNIČEVA PALČKA, 70 g</t>
  </si>
  <si>
    <t>HRUSTLJAVI KRHUKI, brez glutena, sezam, kot Crispy, 150 g</t>
  </si>
  <si>
    <t>JAJČNI NADOMESTEK, brez glutena, 200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</si>
</sst>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[$-424]General"/>
    <numFmt numFmtId="166" formatCode="_-* #,##0.00\ _€_-;\-* #,##0.00\ _€_-;_-* &quot;-&quot;??\ _€_-;_-@_-"/>
  </numFmts>
  <fonts count="3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Arial CE"/>
      <charset val="238"/>
    </font>
    <font>
      <sz val="10"/>
      <color rgb="FF000000"/>
      <name val="Arial CE"/>
      <charset val="238"/>
    </font>
    <font>
      <sz val="11"/>
      <color indexed="8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rgb="FF9C6500"/>
      <name val="Calibri"/>
      <family val="2"/>
      <charset val="238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rgb="FFFFEB9C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0">
    <xf numFmtId="0" fontId="0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" fillId="0" borderId="0"/>
    <xf numFmtId="0" fontId="1" fillId="0" borderId="0"/>
    <xf numFmtId="165" fontId="12" fillId="0" borderId="0" applyBorder="0" applyProtection="0"/>
    <xf numFmtId="0" fontId="5" fillId="0" borderId="0"/>
    <xf numFmtId="0" fontId="13" fillId="4" borderId="0" applyNumberFormat="0" applyBorder="0" applyAlignment="0" applyProtection="0"/>
    <xf numFmtId="0" fontId="1" fillId="0" borderId="0"/>
    <xf numFmtId="0" fontId="13" fillId="0" borderId="0"/>
    <xf numFmtId="0" fontId="13" fillId="0" borderId="0"/>
    <xf numFmtId="0" fontId="5" fillId="0" borderId="0"/>
    <xf numFmtId="0" fontId="11" fillId="0" borderId="0"/>
    <xf numFmtId="0" fontId="5" fillId="0" borderId="0"/>
    <xf numFmtId="0" fontId="1" fillId="0" borderId="0"/>
    <xf numFmtId="166" fontId="13" fillId="0" borderId="0" applyFont="0" applyFill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31" fillId="6" borderId="0" applyNumberFormat="0" applyBorder="0" applyAlignment="0" applyProtection="0"/>
    <xf numFmtId="0" fontId="30" fillId="10" borderId="15" applyNumberFormat="0" applyAlignment="0" applyProtection="0"/>
    <xf numFmtId="0" fontId="29" fillId="23" borderId="16" applyNumberFormat="0" applyAlignment="0" applyProtection="0"/>
    <xf numFmtId="0" fontId="27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2" fillId="0" borderId="17" applyNumberFormat="0" applyFill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32" fillId="10" borderId="15" applyNumberFormat="0" applyAlignment="0" applyProtection="0"/>
    <xf numFmtId="0" fontId="28" fillId="0" borderId="21" applyNumberFormat="0" applyFill="0" applyAlignment="0" applyProtection="0"/>
    <xf numFmtId="0" fontId="1" fillId="0" borderId="0"/>
    <xf numFmtId="0" fontId="25" fillId="24" borderId="0" applyNumberFormat="0" applyBorder="0" applyAlignment="0" applyProtection="0"/>
    <xf numFmtId="0" fontId="1" fillId="25" borderId="22" applyNumberFormat="0" applyFont="0" applyAlignment="0" applyProtection="0"/>
    <xf numFmtId="0" fontId="20" fillId="10" borderId="20" applyNumberFormat="0" applyAlignment="0" applyProtection="0"/>
    <xf numFmtId="0" fontId="21" fillId="0" borderId="0" applyNumberFormat="0" applyFill="0" applyBorder="0" applyAlignment="0" applyProtection="0"/>
    <xf numFmtId="0" fontId="17" fillId="0" borderId="23" applyNumberFormat="0" applyFill="0" applyAlignment="0" applyProtection="0"/>
    <xf numFmtId="0" fontId="26" fillId="0" borderId="0" applyNumberFormat="0" applyFill="0" applyBorder="0" applyAlignment="0" applyProtection="0"/>
    <xf numFmtId="0" fontId="11" fillId="0" borderId="0"/>
    <xf numFmtId="0" fontId="1" fillId="0" borderId="0"/>
    <xf numFmtId="0" fontId="1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5" borderId="0" applyNumberFormat="0" applyBorder="0" applyAlignment="0" applyProtection="0"/>
    <xf numFmtId="44" fontId="5" fillId="0" borderId="0" applyFont="0" applyFill="0" applyBorder="0" applyAlignment="0" applyProtection="0"/>
    <xf numFmtId="165" fontId="12" fillId="0" borderId="0" applyBorder="0" applyProtection="0"/>
    <xf numFmtId="0" fontId="5" fillId="0" borderId="0"/>
  </cellStyleXfs>
  <cellXfs count="16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0" fontId="3" fillId="0" borderId="0" xfId="0" applyNumberFormat="1" applyFont="1" applyAlignment="1">
      <alignment horizont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164" fontId="3" fillId="0" borderId="5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164" fontId="3" fillId="0" borderId="1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0" borderId="4" xfId="0" applyNumberFormat="1" applyFont="1" applyBorder="1"/>
    <xf numFmtId="164" fontId="3" fillId="0" borderId="6" xfId="0" applyNumberFormat="1" applyFont="1" applyBorder="1"/>
    <xf numFmtId="164" fontId="3" fillId="0" borderId="1" xfId="5" applyNumberFormat="1" applyFont="1" applyBorder="1" applyAlignment="1">
      <alignment horizontal="left" vertical="center"/>
    </xf>
    <xf numFmtId="164" fontId="3" fillId="0" borderId="4" xfId="5" applyNumberFormat="1" applyFont="1" applyBorder="1" applyAlignment="1">
      <alignment horizontal="left" vertical="center"/>
    </xf>
    <xf numFmtId="164" fontId="3" fillId="0" borderId="6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left" vertical="center"/>
    </xf>
    <xf numFmtId="164" fontId="3" fillId="0" borderId="8" xfId="0" applyNumberFormat="1" applyFont="1" applyBorder="1" applyAlignment="1">
      <alignment horizontal="left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4" xfId="0" applyFont="1" applyBorder="1" applyAlignment="1">
      <alignment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left" vertical="center"/>
    </xf>
    <xf numFmtId="0" fontId="3" fillId="0" borderId="9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right"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6" xfId="0" applyFont="1" applyBorder="1" applyAlignment="1">
      <alignment wrapText="1"/>
    </xf>
    <xf numFmtId="0" fontId="0" fillId="0" borderId="0" xfId="0" applyFont="1" applyAlignment="1">
      <alignment horizontal="left" vertical="center"/>
    </xf>
    <xf numFmtId="0" fontId="8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/>
    <xf numFmtId="0" fontId="10" fillId="0" borderId="4" xfId="0" applyFont="1" applyBorder="1" applyAlignment="1">
      <alignment horizontal="center"/>
    </xf>
    <xf numFmtId="164" fontId="10" fillId="0" borderId="4" xfId="0" applyNumberFormat="1" applyFont="1" applyBorder="1"/>
    <xf numFmtId="0" fontId="10" fillId="0" borderId="4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 wrapText="1"/>
    </xf>
    <xf numFmtId="164" fontId="3" fillId="0" borderId="0" xfId="0" applyNumberFormat="1" applyFont="1" applyAlignment="1">
      <alignment vertical="center"/>
    </xf>
    <xf numFmtId="0" fontId="0" fillId="0" borderId="0" xfId="0" applyFont="1" applyAlignment="1">
      <alignment horizontal="center"/>
    </xf>
    <xf numFmtId="0" fontId="8" fillId="0" borderId="0" xfId="0" applyFont="1" applyBorder="1" applyAlignment="1">
      <alignment horizontal="left" vertical="top" wrapText="1"/>
    </xf>
    <xf numFmtId="164" fontId="3" fillId="0" borderId="4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5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15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right" wrapText="1"/>
    </xf>
    <xf numFmtId="0" fontId="16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left" vertical="center"/>
    </xf>
    <xf numFmtId="0" fontId="3" fillId="3" borderId="4" xfId="0" applyFont="1" applyFill="1" applyBorder="1"/>
    <xf numFmtId="0" fontId="3" fillId="3" borderId="6" xfId="0" applyFont="1" applyFill="1" applyBorder="1"/>
    <xf numFmtId="0" fontId="3" fillId="3" borderId="1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wrapText="1"/>
    </xf>
    <xf numFmtId="0" fontId="3" fillId="3" borderId="5" xfId="0" applyFont="1" applyFill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/>
    </xf>
    <xf numFmtId="0" fontId="14" fillId="2" borderId="4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/>
    </xf>
    <xf numFmtId="0" fontId="15" fillId="2" borderId="4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left" vertical="center"/>
    </xf>
    <xf numFmtId="164" fontId="3" fillId="0" borderId="13" xfId="0" applyNumberFormat="1" applyFont="1" applyBorder="1" applyAlignment="1">
      <alignment vertical="center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left" vertical="center"/>
    </xf>
    <xf numFmtId="0" fontId="15" fillId="2" borderId="5" xfId="0" applyFont="1" applyFill="1" applyBorder="1" applyAlignment="1">
      <alignment horizontal="center" vertical="center" wrapText="1"/>
    </xf>
    <xf numFmtId="0" fontId="8" fillId="26" borderId="0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/>
    <xf numFmtId="0" fontId="3" fillId="3" borderId="0" xfId="0" applyFont="1" applyFill="1" applyAlignment="1">
      <alignment horizontal="center"/>
    </xf>
    <xf numFmtId="0" fontId="3" fillId="3" borderId="0" xfId="0" applyFont="1" applyFill="1"/>
    <xf numFmtId="0" fontId="8" fillId="26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horizontal="left" vertical="top" wrapText="1"/>
    </xf>
    <xf numFmtId="164" fontId="3" fillId="0" borderId="4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10" xfId="0" applyFont="1" applyBorder="1" applyAlignment="1">
      <alignment horizontal="left"/>
    </xf>
    <xf numFmtId="0" fontId="0" fillId="0" borderId="0" xfId="0" applyFont="1" applyAlignment="1">
      <alignment horizontal="right"/>
    </xf>
    <xf numFmtId="0" fontId="0" fillId="0" borderId="10" xfId="0" applyFont="1" applyBorder="1" applyAlignment="1">
      <alignment horizontal="center"/>
    </xf>
    <xf numFmtId="0" fontId="8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0" fillId="0" borderId="0" xfId="0" applyFont="1" applyAlignment="1">
      <alignment wrapText="1"/>
    </xf>
    <xf numFmtId="164" fontId="3" fillId="0" borderId="4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8" fillId="26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26" borderId="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70">
    <cellStyle name="20% - Accent1" xfId="20" xr:uid="{0B16E838-B6DA-46DC-8526-E50E1FDBA269}"/>
    <cellStyle name="20% - Accent2" xfId="19" xr:uid="{60F8120F-D213-44B5-8106-0D3E016694BF}"/>
    <cellStyle name="20% - Accent3" xfId="10" xr:uid="{DF734082-DF1F-4A3D-B46E-59A0F9191058}"/>
    <cellStyle name="20% - Accent4" xfId="21" xr:uid="{E058E7F7-5978-4533-9B90-F02A7AAC73AF}"/>
    <cellStyle name="20% - Accent5" xfId="22" xr:uid="{D031EEC9-E12B-4DE7-A294-D287C263FF90}"/>
    <cellStyle name="20% - Accent6" xfId="23" xr:uid="{599EAF4A-5C0A-4112-A44E-03E541A1E0DC}"/>
    <cellStyle name="40% - Accent1" xfId="24" xr:uid="{C1E0DCBB-38DC-45F2-AE7B-0101091AEA00}"/>
    <cellStyle name="40% - Accent2" xfId="25" xr:uid="{36E6A632-0CDD-4921-AC98-604B1C82A288}"/>
    <cellStyle name="40% - Accent3" xfId="26" xr:uid="{CCBFF894-E464-4A58-8B4A-C6BC0BA10562}"/>
    <cellStyle name="40% - Accent4" xfId="27" xr:uid="{8175BD6F-5677-4D95-AE1D-16BD15CA1182}"/>
    <cellStyle name="40% - Accent5" xfId="28" xr:uid="{E27A0040-6E99-4169-9A92-7FF1B0ABE4B6}"/>
    <cellStyle name="40% - Accent6" xfId="29" xr:uid="{6AB85D66-FD44-4299-836E-C43C58EA2551}"/>
    <cellStyle name="60% - Accent1" xfId="30" xr:uid="{5FE5C39A-6EC6-41D4-A1A5-8EF5620DCD13}"/>
    <cellStyle name="60% - Accent2" xfId="31" xr:uid="{580ADA1E-A45A-40F3-8DDD-76D77924F643}"/>
    <cellStyle name="60% - Accent3" xfId="32" xr:uid="{7BBDFED5-C704-456B-9E06-7DAFCE484841}"/>
    <cellStyle name="60% - Accent4" xfId="33" xr:uid="{4BE6A214-3EDF-4E3E-9F2B-C7AD0A5405A8}"/>
    <cellStyle name="60% - Accent5" xfId="34" xr:uid="{CBAB8667-053A-4E22-A12C-323CDBD2FF40}"/>
    <cellStyle name="60% - Accent6" xfId="35" xr:uid="{953288A6-9163-416D-8831-F39922CF1C68}"/>
    <cellStyle name="Accent1" xfId="36" xr:uid="{D517694C-2110-4951-A1A5-DB2531342AAD}"/>
    <cellStyle name="Accent2" xfId="37" xr:uid="{413D7624-A7C7-4E6C-AC6C-E15E39CC9CF5}"/>
    <cellStyle name="Accent3" xfId="38" xr:uid="{AF73F193-E1C6-422F-AF97-292C17C17EB3}"/>
    <cellStyle name="Accent4" xfId="39" xr:uid="{12F9D00C-76AE-40D4-B229-121D06607693}"/>
    <cellStyle name="Accent5" xfId="40" xr:uid="{48C0AE54-4A7D-403B-8CB6-D9FA58EDBCF5}"/>
    <cellStyle name="Accent6" xfId="41" xr:uid="{71BD964E-62D5-4B07-9B16-8BB4CA31318D}"/>
    <cellStyle name="Bad" xfId="42" xr:uid="{E1EF6CED-3FA8-4059-8F4C-E5676B29F5BE}"/>
    <cellStyle name="Calculation" xfId="43" xr:uid="{9855213F-AB70-4287-AE30-71243E14E2AC}"/>
    <cellStyle name="Check Cell" xfId="44" xr:uid="{D97CA6B9-BEA6-4EA7-AD44-B1F22ADC5B96}"/>
    <cellStyle name="Excel Built-in Normal" xfId="8" xr:uid="{D955AFA8-CCBA-4572-BE72-23DEA9768BBA}"/>
    <cellStyle name="Excel Built-in Normal 2" xfId="68" xr:uid="{4B05E286-6270-474F-94F3-4EA0C89A9BAC}"/>
    <cellStyle name="Excel Built-in Normal 3" xfId="13" xr:uid="{0CDBC041-41B5-42BB-B1E6-F1AEAA550293}"/>
    <cellStyle name="Explanatory Text" xfId="45" xr:uid="{D2AB1AEB-5786-4DC6-8CAF-6D1A7E112F7E}"/>
    <cellStyle name="Good" xfId="46" xr:uid="{56E0D44F-BF79-43C9-8BF8-44E6EABFD4C5}"/>
    <cellStyle name="Heading 1" xfId="47" xr:uid="{807F58B6-D798-449B-A19D-C00AC25E5F26}"/>
    <cellStyle name="Heading 2" xfId="48" xr:uid="{14686997-480C-486C-A7D2-DEC4FA958B0A}"/>
    <cellStyle name="Heading 3" xfId="49" xr:uid="{86824CFA-AF14-484B-8D72-F678ED98B3D5}"/>
    <cellStyle name="Heading 4" xfId="50" xr:uid="{C13EC59D-651D-48A5-AA5B-01BE2C712554}"/>
    <cellStyle name="Input" xfId="51" xr:uid="{2F2B7744-623F-4C02-B6F2-2A5EDFB5A369}"/>
    <cellStyle name="Linked Cell" xfId="52" xr:uid="{A7663686-392E-43CA-B9E7-51B07F632033}"/>
    <cellStyle name="Navadno" xfId="0" builtinId="0"/>
    <cellStyle name="Navadno 10 2" xfId="14" xr:uid="{1636FBF6-F95C-4E89-A944-366C6278BDCE}"/>
    <cellStyle name="Navadno 2" xfId="2" xr:uid="{00000000-0005-0000-0000-000001000000}"/>
    <cellStyle name="Navadno 2 10" xfId="16" xr:uid="{87875CD4-E438-4449-964D-F80F3404F9E5}"/>
    <cellStyle name="Navadno 2 2" xfId="11" xr:uid="{59A180A3-C334-47B1-B08A-AA1C0274D48C}"/>
    <cellStyle name="Navadno 2 3" xfId="12" xr:uid="{406C9921-806D-4247-BDA2-41F3A715691F}"/>
    <cellStyle name="Navadno 2 4" xfId="7" xr:uid="{DB596E79-EFE1-419F-9A73-929FDC9BD3EE}"/>
    <cellStyle name="Navadno 2 5" xfId="15" xr:uid="{58DAC371-03A8-4D35-9B04-C702A37BADB8}"/>
    <cellStyle name="Navadno 3" xfId="3" xr:uid="{00000000-0005-0000-0000-000002000000}"/>
    <cellStyle name="Navadno 3 2" xfId="9" xr:uid="{A082C7B0-9511-4B74-92A0-F650232EF1BE}"/>
    <cellStyle name="Navadno 3 2 2" xfId="61" xr:uid="{AB69E9DA-E009-45E7-8F35-231B5BF069F3}"/>
    <cellStyle name="Navadno 3 3" xfId="69" xr:uid="{4E0D5A5C-983D-4D30-8417-0A840C689774}"/>
    <cellStyle name="Navadno 3 4" xfId="53" xr:uid="{091ABF43-E466-4A4C-8EFA-565E34B2A7AA}"/>
    <cellStyle name="Navadno 31" xfId="17" xr:uid="{2FCB994C-89EC-465D-87F4-9C7DE71BF1EB}"/>
    <cellStyle name="Navadno 4" xfId="1" xr:uid="{00000000-0005-0000-0000-000003000000}"/>
    <cellStyle name="Navadno 4 2" xfId="60" xr:uid="{7C6A2A84-C0A5-4285-B46F-34EB6805100C}"/>
    <cellStyle name="Navadno 5" xfId="6" xr:uid="{336F944D-3A8E-4D93-8993-BC4DB9FB2353}"/>
    <cellStyle name="Neutral" xfId="54" xr:uid="{B31B30E4-6754-4F37-915A-359B65E7C77B}"/>
    <cellStyle name="Nevtralno 2" xfId="66" xr:uid="{1A948744-7D28-471C-919D-9ECD2E16A2AF}"/>
    <cellStyle name="Normal 2" xfId="62" xr:uid="{38827179-0BFB-4AC2-BB6E-55771B60D8A8}"/>
    <cellStyle name="Note" xfId="55" xr:uid="{2FB88660-60D3-4CF0-A829-90788ED6CC55}"/>
    <cellStyle name="Odstotek 2" xfId="4" xr:uid="{00000000-0005-0000-0000-000004000000}"/>
    <cellStyle name="Output" xfId="56" xr:uid="{8B3B5A21-5ECE-4423-ACA8-8314E8B0D526}"/>
    <cellStyle name="Title" xfId="57" xr:uid="{0C210D8C-DC33-4DDD-9990-2C4D2A1AD602}"/>
    <cellStyle name="Total" xfId="58" xr:uid="{593327F8-66EF-4040-ABF4-54218463773B}"/>
    <cellStyle name="Valuta" xfId="5" builtinId="4"/>
    <cellStyle name="Valuta 2" xfId="67" xr:uid="{0738600B-0006-41C0-A4B7-B0E108917472}"/>
    <cellStyle name="Valuta 3" xfId="65" xr:uid="{35E03EC3-FBC6-4608-8E41-FE37F34BF71B}"/>
    <cellStyle name="Vejica 2" xfId="18" xr:uid="{06F3A57C-5753-493C-A995-07E50AE27322}"/>
    <cellStyle name="Vejica 2 2" xfId="64" xr:uid="{A32E4C11-6021-463B-955F-F732B494B7A1}"/>
    <cellStyle name="Vejica 3" xfId="63" xr:uid="{1CAEF862-B985-40E2-8DCB-E27472341375}"/>
    <cellStyle name="Warning Text" xfId="59" xr:uid="{2EA97FD5-FF9F-4358-8BB6-E781EC8D98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80"/>
  <sheetViews>
    <sheetView zoomScale="115" zoomScaleNormal="115" workbookViewId="0">
      <selection activeCell="F69" sqref="F69"/>
    </sheetView>
  </sheetViews>
  <sheetFormatPr defaultColWidth="9.140625" defaultRowHeight="12" x14ac:dyDescent="0.2"/>
  <cols>
    <col min="1" max="1" width="3.7109375" style="4" customWidth="1"/>
    <col min="2" max="2" width="40.7109375" style="2" customWidth="1"/>
    <col min="3" max="3" width="17.7109375" style="2" customWidth="1"/>
    <col min="4" max="4" width="15.7109375" style="4" customWidth="1"/>
    <col min="5" max="5" width="7.7109375" style="4" customWidth="1"/>
    <col min="6" max="6" width="6.7109375" style="4" customWidth="1"/>
    <col min="7" max="7" width="7.7109375" style="2" customWidth="1"/>
    <col min="8" max="8" width="9.7109375" style="2" customWidth="1"/>
    <col min="9" max="9" width="5.7109375" style="8" customWidth="1"/>
    <col min="10" max="10" width="8.7109375" style="2" customWidth="1"/>
    <col min="11" max="11" width="9.7109375" style="2" customWidth="1"/>
    <col min="12" max="12" width="8.7109375" style="2" customWidth="1"/>
    <col min="13" max="13" width="9.140625" style="2" customWidth="1"/>
    <col min="14" max="16384" width="9.140625" style="2"/>
  </cols>
  <sheetData>
    <row r="2" spans="1:12" ht="17.100000000000001" customHeight="1" x14ac:dyDescent="0.2">
      <c r="B2" s="59" t="s">
        <v>18</v>
      </c>
      <c r="C2" s="60" t="s">
        <v>17</v>
      </c>
      <c r="D2" s="60"/>
      <c r="E2" s="60"/>
    </row>
    <row r="3" spans="1:12" ht="17.100000000000001" customHeight="1" x14ac:dyDescent="0.2">
      <c r="B3" s="59" t="s">
        <v>10</v>
      </c>
      <c r="C3" s="139"/>
      <c r="D3" s="139"/>
      <c r="E3" s="139"/>
    </row>
    <row r="4" spans="1:12" ht="17.100000000000001" customHeight="1" x14ac:dyDescent="0.2">
      <c r="B4" s="59" t="s">
        <v>19</v>
      </c>
      <c r="C4" s="139"/>
      <c r="D4" s="139"/>
      <c r="E4" s="139"/>
    </row>
    <row r="5" spans="1:12" ht="17.100000000000001" customHeight="1" x14ac:dyDescent="0.2">
      <c r="B5" s="59" t="s">
        <v>11</v>
      </c>
      <c r="C5" s="139"/>
      <c r="D5" s="139"/>
      <c r="E5" s="139"/>
    </row>
    <row r="6" spans="1:12" ht="17.100000000000001" customHeight="1" x14ac:dyDescent="0.2">
      <c r="B6" s="59" t="s">
        <v>12</v>
      </c>
      <c r="C6" s="139"/>
      <c r="D6" s="139"/>
      <c r="E6" s="139"/>
    </row>
    <row r="7" spans="1:12" ht="17.100000000000001" customHeight="1" x14ac:dyDescent="0.2">
      <c r="B7" s="59" t="s">
        <v>20</v>
      </c>
      <c r="C7" s="139"/>
      <c r="D7" s="139"/>
      <c r="E7" s="139"/>
    </row>
    <row r="8" spans="1:12" ht="17.100000000000001" customHeight="1" x14ac:dyDescent="0.2">
      <c r="B8" s="3"/>
    </row>
    <row r="9" spans="1:12" ht="17.100000000000001" customHeight="1" x14ac:dyDescent="0.2">
      <c r="B9" s="138" t="s">
        <v>13</v>
      </c>
      <c r="C9" s="138"/>
    </row>
    <row r="10" spans="1:12" ht="15" customHeight="1" x14ac:dyDescent="0.2"/>
    <row r="11" spans="1:12" s="81" customFormat="1" ht="60" customHeight="1" x14ac:dyDescent="0.25">
      <c r="A11" s="78" t="s">
        <v>3</v>
      </c>
      <c r="B11" s="79" t="s">
        <v>9</v>
      </c>
      <c r="C11" s="78" t="s">
        <v>0</v>
      </c>
      <c r="D11" s="78" t="s">
        <v>7</v>
      </c>
      <c r="E11" s="78" t="s">
        <v>1</v>
      </c>
      <c r="F11" s="78" t="s">
        <v>2</v>
      </c>
      <c r="G11" s="78" t="s">
        <v>588</v>
      </c>
      <c r="H11" s="78" t="s">
        <v>4</v>
      </c>
      <c r="I11" s="80" t="s">
        <v>21</v>
      </c>
      <c r="J11" s="78" t="s">
        <v>589</v>
      </c>
      <c r="K11" s="78" t="s">
        <v>5</v>
      </c>
      <c r="L11" s="78" t="s">
        <v>6</v>
      </c>
    </row>
    <row r="12" spans="1:12" s="81" customFormat="1" ht="15" customHeight="1" x14ac:dyDescent="0.25">
      <c r="A12" s="82">
        <v>1</v>
      </c>
      <c r="B12" s="82">
        <v>2</v>
      </c>
      <c r="C12" s="82">
        <v>3</v>
      </c>
      <c r="D12" s="82" t="s">
        <v>14</v>
      </c>
      <c r="E12" s="82">
        <v>4</v>
      </c>
      <c r="F12" s="82">
        <v>5</v>
      </c>
      <c r="G12" s="82">
        <v>6</v>
      </c>
      <c r="H12" s="82" t="s">
        <v>15</v>
      </c>
      <c r="I12" s="83">
        <v>7</v>
      </c>
      <c r="J12" s="82" t="s">
        <v>22</v>
      </c>
      <c r="K12" s="82" t="s">
        <v>16</v>
      </c>
      <c r="L12" s="82">
        <v>10</v>
      </c>
    </row>
    <row r="13" spans="1:12" s="3" customFormat="1" ht="27.95" customHeight="1" x14ac:dyDescent="0.25">
      <c r="A13" s="18">
        <v>1</v>
      </c>
      <c r="B13" s="58" t="s">
        <v>396</v>
      </c>
      <c r="C13" s="17"/>
      <c r="D13" s="18"/>
      <c r="E13" s="18">
        <v>170</v>
      </c>
      <c r="F13" s="18" t="s">
        <v>446</v>
      </c>
      <c r="G13" s="19">
        <v>0</v>
      </c>
      <c r="H13" s="19"/>
      <c r="I13" s="20">
        <v>9.5</v>
      </c>
      <c r="J13" s="19">
        <f>(G13*I13/100)+G13</f>
        <v>0</v>
      </c>
      <c r="K13" s="19">
        <f>J13*E13</f>
        <v>0</v>
      </c>
      <c r="L13" s="19"/>
    </row>
    <row r="14" spans="1:12" s="3" customFormat="1" ht="27.95" customHeight="1" x14ac:dyDescent="0.25">
      <c r="A14" s="18">
        <v>2</v>
      </c>
      <c r="B14" s="58" t="s">
        <v>397</v>
      </c>
      <c r="C14" s="17"/>
      <c r="D14" s="18"/>
      <c r="E14" s="18">
        <v>400</v>
      </c>
      <c r="F14" s="18" t="s">
        <v>445</v>
      </c>
      <c r="G14" s="19">
        <v>0</v>
      </c>
      <c r="H14" s="19"/>
      <c r="I14" s="20">
        <v>9.5</v>
      </c>
      <c r="J14" s="19">
        <f t="shared" ref="J14:J68" si="0">(G14*I14/100)+G14</f>
        <v>0</v>
      </c>
      <c r="K14" s="19">
        <f t="shared" ref="K14:K68" si="1">J14*E14</f>
        <v>0</v>
      </c>
      <c r="L14" s="19"/>
    </row>
    <row r="15" spans="1:12" s="3" customFormat="1" ht="27.95" customHeight="1" x14ac:dyDescent="0.25">
      <c r="A15" s="121">
        <v>3</v>
      </c>
      <c r="B15" s="58" t="s">
        <v>398</v>
      </c>
      <c r="C15" s="17"/>
      <c r="D15" s="18"/>
      <c r="E15" s="18">
        <v>100</v>
      </c>
      <c r="F15" s="18" t="s">
        <v>445</v>
      </c>
      <c r="G15" s="19">
        <v>0</v>
      </c>
      <c r="H15" s="19"/>
      <c r="I15" s="20">
        <v>9.5</v>
      </c>
      <c r="J15" s="19">
        <f t="shared" si="0"/>
        <v>0</v>
      </c>
      <c r="K15" s="19">
        <f t="shared" si="1"/>
        <v>0</v>
      </c>
      <c r="L15" s="19"/>
    </row>
    <row r="16" spans="1:12" s="3" customFormat="1" ht="14.1" customHeight="1" x14ac:dyDescent="0.25">
      <c r="A16" s="121">
        <v>4</v>
      </c>
      <c r="B16" s="58" t="s">
        <v>399</v>
      </c>
      <c r="C16" s="17"/>
      <c r="D16" s="18"/>
      <c r="E16" s="18">
        <v>1000</v>
      </c>
      <c r="F16" s="18" t="s">
        <v>446</v>
      </c>
      <c r="G16" s="19">
        <v>0</v>
      </c>
      <c r="H16" s="19"/>
      <c r="I16" s="20">
        <v>9.5</v>
      </c>
      <c r="J16" s="19">
        <f t="shared" si="0"/>
        <v>0</v>
      </c>
      <c r="K16" s="19">
        <f t="shared" si="1"/>
        <v>0</v>
      </c>
      <c r="L16" s="19"/>
    </row>
    <row r="17" spans="1:12" s="3" customFormat="1" ht="14.1" customHeight="1" x14ac:dyDescent="0.25">
      <c r="A17" s="121">
        <v>5</v>
      </c>
      <c r="B17" s="58" t="s">
        <v>400</v>
      </c>
      <c r="C17" s="17"/>
      <c r="D17" s="18"/>
      <c r="E17" s="18">
        <v>50</v>
      </c>
      <c r="F17" s="18" t="s">
        <v>445</v>
      </c>
      <c r="G17" s="19">
        <v>0</v>
      </c>
      <c r="H17" s="19"/>
      <c r="I17" s="20">
        <v>9.5</v>
      </c>
      <c r="J17" s="19">
        <f t="shared" si="0"/>
        <v>0</v>
      </c>
      <c r="K17" s="19">
        <f t="shared" si="1"/>
        <v>0</v>
      </c>
      <c r="L17" s="19"/>
    </row>
    <row r="18" spans="1:12" s="3" customFormat="1" ht="14.1" customHeight="1" x14ac:dyDescent="0.25">
      <c r="A18" s="121">
        <v>6</v>
      </c>
      <c r="B18" s="58" t="s">
        <v>401</v>
      </c>
      <c r="C18" s="17"/>
      <c r="D18" s="18"/>
      <c r="E18" s="18">
        <v>20</v>
      </c>
      <c r="F18" s="18" t="s">
        <v>445</v>
      </c>
      <c r="G18" s="19">
        <v>0</v>
      </c>
      <c r="H18" s="19"/>
      <c r="I18" s="20">
        <v>9.5</v>
      </c>
      <c r="J18" s="19">
        <f t="shared" si="0"/>
        <v>0</v>
      </c>
      <c r="K18" s="19">
        <f t="shared" si="1"/>
        <v>0</v>
      </c>
      <c r="L18" s="19"/>
    </row>
    <row r="19" spans="1:12" s="3" customFormat="1" ht="14.1" customHeight="1" x14ac:dyDescent="0.25">
      <c r="A19" s="121">
        <v>7</v>
      </c>
      <c r="B19" s="58" t="s">
        <v>402</v>
      </c>
      <c r="C19" s="17"/>
      <c r="D19" s="18"/>
      <c r="E19" s="18">
        <v>1000</v>
      </c>
      <c r="F19" s="18" t="s">
        <v>446</v>
      </c>
      <c r="G19" s="19">
        <v>0</v>
      </c>
      <c r="H19" s="19"/>
      <c r="I19" s="20">
        <v>9.5</v>
      </c>
      <c r="J19" s="19">
        <f t="shared" si="0"/>
        <v>0</v>
      </c>
      <c r="K19" s="19">
        <f t="shared" si="1"/>
        <v>0</v>
      </c>
      <c r="L19" s="19"/>
    </row>
    <row r="20" spans="1:12" s="3" customFormat="1" ht="14.1" customHeight="1" x14ac:dyDescent="0.25">
      <c r="A20" s="121">
        <v>8</v>
      </c>
      <c r="B20" s="58" t="s">
        <v>426</v>
      </c>
      <c r="C20" s="17"/>
      <c r="D20" s="18"/>
      <c r="E20" s="18">
        <v>1000</v>
      </c>
      <c r="F20" s="18" t="s">
        <v>446</v>
      </c>
      <c r="G20" s="19">
        <v>0</v>
      </c>
      <c r="H20" s="19"/>
      <c r="I20" s="20">
        <v>9.5</v>
      </c>
      <c r="J20" s="19">
        <f t="shared" si="0"/>
        <v>0</v>
      </c>
      <c r="K20" s="19">
        <f t="shared" si="1"/>
        <v>0</v>
      </c>
      <c r="L20" s="19"/>
    </row>
    <row r="21" spans="1:12" s="3" customFormat="1" ht="14.1" customHeight="1" x14ac:dyDescent="0.25">
      <c r="A21" s="121">
        <v>9</v>
      </c>
      <c r="B21" s="58" t="s">
        <v>403</v>
      </c>
      <c r="C21" s="17"/>
      <c r="D21" s="18"/>
      <c r="E21" s="18">
        <v>100</v>
      </c>
      <c r="F21" s="18" t="s">
        <v>446</v>
      </c>
      <c r="G21" s="19">
        <v>0</v>
      </c>
      <c r="H21" s="19"/>
      <c r="I21" s="20">
        <v>9.5</v>
      </c>
      <c r="J21" s="19">
        <f t="shared" si="0"/>
        <v>0</v>
      </c>
      <c r="K21" s="19">
        <f t="shared" si="1"/>
        <v>0</v>
      </c>
      <c r="L21" s="19"/>
    </row>
    <row r="22" spans="1:12" s="3" customFormat="1" ht="14.1" customHeight="1" x14ac:dyDescent="0.25">
      <c r="A22" s="121">
        <v>10</v>
      </c>
      <c r="B22" s="58" t="s">
        <v>404</v>
      </c>
      <c r="C22" s="17"/>
      <c r="D22" s="18"/>
      <c r="E22" s="18">
        <v>100</v>
      </c>
      <c r="F22" s="18" t="s">
        <v>446</v>
      </c>
      <c r="G22" s="19">
        <v>0</v>
      </c>
      <c r="H22" s="19"/>
      <c r="I22" s="20">
        <v>9.5</v>
      </c>
      <c r="J22" s="19">
        <f t="shared" si="0"/>
        <v>0</v>
      </c>
      <c r="K22" s="19">
        <f t="shared" si="1"/>
        <v>0</v>
      </c>
      <c r="L22" s="19"/>
    </row>
    <row r="23" spans="1:12" s="3" customFormat="1" ht="14.1" customHeight="1" x14ac:dyDescent="0.25">
      <c r="A23" s="121">
        <v>11</v>
      </c>
      <c r="B23" s="58" t="s">
        <v>405</v>
      </c>
      <c r="C23" s="17"/>
      <c r="D23" s="18"/>
      <c r="E23" s="18">
        <v>1000</v>
      </c>
      <c r="F23" s="18" t="s">
        <v>446</v>
      </c>
      <c r="G23" s="19">
        <v>0</v>
      </c>
      <c r="H23" s="19"/>
      <c r="I23" s="20">
        <v>9.5</v>
      </c>
      <c r="J23" s="19">
        <f t="shared" si="0"/>
        <v>0</v>
      </c>
      <c r="K23" s="19">
        <f t="shared" si="1"/>
        <v>0</v>
      </c>
      <c r="L23" s="19"/>
    </row>
    <row r="24" spans="1:12" s="3" customFormat="1" ht="27.95" customHeight="1" x14ac:dyDescent="0.25">
      <c r="A24" s="121">
        <v>12</v>
      </c>
      <c r="B24" s="58" t="s">
        <v>406</v>
      </c>
      <c r="C24" s="17"/>
      <c r="D24" s="18"/>
      <c r="E24" s="18">
        <v>30</v>
      </c>
      <c r="F24" s="18" t="s">
        <v>445</v>
      </c>
      <c r="G24" s="19">
        <v>0</v>
      </c>
      <c r="H24" s="19"/>
      <c r="I24" s="20">
        <v>9.5</v>
      </c>
      <c r="J24" s="19">
        <f t="shared" si="0"/>
        <v>0</v>
      </c>
      <c r="K24" s="19">
        <f t="shared" si="1"/>
        <v>0</v>
      </c>
      <c r="L24" s="19"/>
    </row>
    <row r="25" spans="1:12" s="3" customFormat="1" ht="14.1" customHeight="1" x14ac:dyDescent="0.25">
      <c r="A25" s="121">
        <v>13</v>
      </c>
      <c r="B25" s="58" t="s">
        <v>473</v>
      </c>
      <c r="C25" s="17"/>
      <c r="D25" s="18"/>
      <c r="E25" s="18">
        <v>30</v>
      </c>
      <c r="F25" s="18" t="s">
        <v>445</v>
      </c>
      <c r="G25" s="19">
        <v>0</v>
      </c>
      <c r="H25" s="19"/>
      <c r="I25" s="20">
        <v>9.5</v>
      </c>
      <c r="J25" s="19">
        <f t="shared" si="0"/>
        <v>0</v>
      </c>
      <c r="K25" s="19">
        <f t="shared" si="1"/>
        <v>0</v>
      </c>
      <c r="L25" s="19"/>
    </row>
    <row r="26" spans="1:12" s="3" customFormat="1" ht="14.1" customHeight="1" x14ac:dyDescent="0.25">
      <c r="A26" s="121">
        <v>14</v>
      </c>
      <c r="B26" s="58" t="s">
        <v>407</v>
      </c>
      <c r="C26" s="17"/>
      <c r="D26" s="18"/>
      <c r="E26" s="18">
        <v>30</v>
      </c>
      <c r="F26" s="18" t="s">
        <v>445</v>
      </c>
      <c r="G26" s="19">
        <v>0</v>
      </c>
      <c r="H26" s="19"/>
      <c r="I26" s="20">
        <v>9.5</v>
      </c>
      <c r="J26" s="19">
        <f t="shared" si="0"/>
        <v>0</v>
      </c>
      <c r="K26" s="19">
        <f t="shared" si="1"/>
        <v>0</v>
      </c>
      <c r="L26" s="19"/>
    </row>
    <row r="27" spans="1:12" s="3" customFormat="1" ht="14.1" customHeight="1" x14ac:dyDescent="0.25">
      <c r="A27" s="121">
        <v>15</v>
      </c>
      <c r="B27" s="58" t="s">
        <v>408</v>
      </c>
      <c r="C27" s="17"/>
      <c r="D27" s="18"/>
      <c r="E27" s="18">
        <v>10</v>
      </c>
      <c r="F27" s="18" t="s">
        <v>446</v>
      </c>
      <c r="G27" s="19">
        <v>0</v>
      </c>
      <c r="H27" s="19"/>
      <c r="I27" s="20">
        <v>9.5</v>
      </c>
      <c r="J27" s="19">
        <f t="shared" si="0"/>
        <v>0</v>
      </c>
      <c r="K27" s="19">
        <f t="shared" si="1"/>
        <v>0</v>
      </c>
      <c r="L27" s="19"/>
    </row>
    <row r="28" spans="1:12" s="3" customFormat="1" ht="14.1" customHeight="1" x14ac:dyDescent="0.25">
      <c r="A28" s="121">
        <v>16</v>
      </c>
      <c r="B28" s="58" t="s">
        <v>409</v>
      </c>
      <c r="C28" s="17"/>
      <c r="D28" s="18"/>
      <c r="E28" s="18">
        <v>700</v>
      </c>
      <c r="F28" s="18" t="s">
        <v>446</v>
      </c>
      <c r="G28" s="19">
        <v>0</v>
      </c>
      <c r="H28" s="19"/>
      <c r="I28" s="20">
        <v>9.5</v>
      </c>
      <c r="J28" s="19">
        <f t="shared" si="0"/>
        <v>0</v>
      </c>
      <c r="K28" s="19">
        <f t="shared" si="1"/>
        <v>0</v>
      </c>
      <c r="L28" s="19"/>
    </row>
    <row r="29" spans="1:12" s="3" customFormat="1" ht="14.1" customHeight="1" x14ac:dyDescent="0.25">
      <c r="A29" s="121">
        <v>17</v>
      </c>
      <c r="B29" s="58" t="s">
        <v>448</v>
      </c>
      <c r="C29" s="17"/>
      <c r="D29" s="18"/>
      <c r="E29" s="18">
        <v>100</v>
      </c>
      <c r="F29" s="18" t="s">
        <v>445</v>
      </c>
      <c r="G29" s="19">
        <v>0</v>
      </c>
      <c r="H29" s="19"/>
      <c r="I29" s="20">
        <v>9.5</v>
      </c>
      <c r="J29" s="19">
        <f t="shared" si="0"/>
        <v>0</v>
      </c>
      <c r="K29" s="19">
        <f t="shared" si="1"/>
        <v>0</v>
      </c>
      <c r="L29" s="19"/>
    </row>
    <row r="30" spans="1:12" s="3" customFormat="1" ht="14.1" customHeight="1" x14ac:dyDescent="0.25">
      <c r="A30" s="121">
        <v>18</v>
      </c>
      <c r="B30" s="58" t="s">
        <v>410</v>
      </c>
      <c r="C30" s="17"/>
      <c r="D30" s="18"/>
      <c r="E30" s="18">
        <v>1000</v>
      </c>
      <c r="F30" s="18" t="s">
        <v>446</v>
      </c>
      <c r="G30" s="19">
        <v>0</v>
      </c>
      <c r="H30" s="19"/>
      <c r="I30" s="20">
        <v>9.5</v>
      </c>
      <c r="J30" s="19">
        <f t="shared" si="0"/>
        <v>0</v>
      </c>
      <c r="K30" s="19">
        <f t="shared" si="1"/>
        <v>0</v>
      </c>
      <c r="L30" s="19"/>
    </row>
    <row r="31" spans="1:12" s="3" customFormat="1" ht="14.1" customHeight="1" x14ac:dyDescent="0.25">
      <c r="A31" s="121">
        <v>19</v>
      </c>
      <c r="B31" s="58" t="s">
        <v>447</v>
      </c>
      <c r="C31" s="17"/>
      <c r="D31" s="18"/>
      <c r="E31" s="18">
        <v>100</v>
      </c>
      <c r="F31" s="18" t="s">
        <v>25</v>
      </c>
      <c r="G31" s="19">
        <v>0</v>
      </c>
      <c r="H31" s="19"/>
      <c r="I31" s="20">
        <v>9.5</v>
      </c>
      <c r="J31" s="19">
        <f t="shared" si="0"/>
        <v>0</v>
      </c>
      <c r="K31" s="19">
        <f t="shared" si="1"/>
        <v>0</v>
      </c>
      <c r="L31" s="19"/>
    </row>
    <row r="32" spans="1:12" s="3" customFormat="1" ht="14.1" customHeight="1" x14ac:dyDescent="0.25">
      <c r="A32" s="121">
        <v>20</v>
      </c>
      <c r="B32" s="58" t="s">
        <v>411</v>
      </c>
      <c r="C32" s="17"/>
      <c r="D32" s="18"/>
      <c r="E32" s="18">
        <v>1000</v>
      </c>
      <c r="F32" s="18" t="s">
        <v>446</v>
      </c>
      <c r="G32" s="19">
        <v>0</v>
      </c>
      <c r="H32" s="19"/>
      <c r="I32" s="20">
        <v>9.5</v>
      </c>
      <c r="J32" s="19">
        <f t="shared" si="0"/>
        <v>0</v>
      </c>
      <c r="K32" s="19">
        <f t="shared" si="1"/>
        <v>0</v>
      </c>
      <c r="L32" s="19"/>
    </row>
    <row r="33" spans="1:12" s="22" customFormat="1" ht="14.1" customHeight="1" x14ac:dyDescent="0.25">
      <c r="A33" s="121">
        <v>21</v>
      </c>
      <c r="B33" s="57" t="s">
        <v>412</v>
      </c>
      <c r="C33" s="21"/>
      <c r="D33" s="18"/>
      <c r="E33" s="18">
        <v>50</v>
      </c>
      <c r="F33" s="18" t="s">
        <v>446</v>
      </c>
      <c r="G33" s="19">
        <v>0</v>
      </c>
      <c r="H33" s="26"/>
      <c r="I33" s="20">
        <v>9.5</v>
      </c>
      <c r="J33" s="19">
        <f t="shared" si="0"/>
        <v>0</v>
      </c>
      <c r="K33" s="19">
        <f t="shared" si="1"/>
        <v>0</v>
      </c>
      <c r="L33" s="26"/>
    </row>
    <row r="34" spans="1:12" s="22" customFormat="1" ht="14.1" customHeight="1" x14ac:dyDescent="0.25">
      <c r="A34" s="121">
        <v>22</v>
      </c>
      <c r="B34" s="57" t="s">
        <v>413</v>
      </c>
      <c r="C34" s="21"/>
      <c r="D34" s="18"/>
      <c r="E34" s="18">
        <v>100</v>
      </c>
      <c r="F34" s="18" t="s">
        <v>446</v>
      </c>
      <c r="G34" s="19">
        <v>0</v>
      </c>
      <c r="H34" s="26"/>
      <c r="I34" s="20">
        <v>9.5</v>
      </c>
      <c r="J34" s="19">
        <f t="shared" si="0"/>
        <v>0</v>
      </c>
      <c r="K34" s="19">
        <f t="shared" si="1"/>
        <v>0</v>
      </c>
      <c r="L34" s="26"/>
    </row>
    <row r="35" spans="1:12" s="22" customFormat="1" ht="14.1" customHeight="1" x14ac:dyDescent="0.25">
      <c r="A35" s="121">
        <v>23</v>
      </c>
      <c r="B35" s="57" t="s">
        <v>438</v>
      </c>
      <c r="C35" s="21"/>
      <c r="D35" s="18"/>
      <c r="E35" s="18">
        <v>100</v>
      </c>
      <c r="F35" s="18" t="s">
        <v>25</v>
      </c>
      <c r="G35" s="19">
        <v>0</v>
      </c>
      <c r="H35" s="26"/>
      <c r="I35" s="20">
        <v>9.5</v>
      </c>
      <c r="J35" s="19">
        <f t="shared" si="0"/>
        <v>0</v>
      </c>
      <c r="K35" s="19">
        <f t="shared" si="1"/>
        <v>0</v>
      </c>
      <c r="L35" s="26"/>
    </row>
    <row r="36" spans="1:12" s="22" customFormat="1" ht="14.1" customHeight="1" x14ac:dyDescent="0.25">
      <c r="A36" s="121">
        <v>24</v>
      </c>
      <c r="B36" s="57" t="s">
        <v>439</v>
      </c>
      <c r="C36" s="21"/>
      <c r="D36" s="18"/>
      <c r="E36" s="18">
        <v>100</v>
      </c>
      <c r="F36" s="18" t="s">
        <v>25</v>
      </c>
      <c r="G36" s="19">
        <v>0</v>
      </c>
      <c r="H36" s="26"/>
      <c r="I36" s="20">
        <v>9.5</v>
      </c>
      <c r="J36" s="19">
        <f t="shared" si="0"/>
        <v>0</v>
      </c>
      <c r="K36" s="19">
        <f t="shared" si="1"/>
        <v>0</v>
      </c>
      <c r="L36" s="26"/>
    </row>
    <row r="37" spans="1:12" s="22" customFormat="1" ht="14.1" customHeight="1" x14ac:dyDescent="0.25">
      <c r="A37" s="121">
        <v>25</v>
      </c>
      <c r="B37" s="57" t="s">
        <v>440</v>
      </c>
      <c r="C37" s="21"/>
      <c r="D37" s="18"/>
      <c r="E37" s="18">
        <v>100</v>
      </c>
      <c r="F37" s="18" t="s">
        <v>25</v>
      </c>
      <c r="G37" s="19">
        <v>0</v>
      </c>
      <c r="H37" s="26"/>
      <c r="I37" s="20">
        <v>9.5</v>
      </c>
      <c r="J37" s="19">
        <f t="shared" si="0"/>
        <v>0</v>
      </c>
      <c r="K37" s="19">
        <f t="shared" si="1"/>
        <v>0</v>
      </c>
      <c r="L37" s="26"/>
    </row>
    <row r="38" spans="1:12" s="22" customFormat="1" ht="14.1" customHeight="1" x14ac:dyDescent="0.25">
      <c r="A38" s="121">
        <v>26</v>
      </c>
      <c r="B38" s="57" t="s">
        <v>427</v>
      </c>
      <c r="C38" s="21"/>
      <c r="D38" s="18"/>
      <c r="E38" s="18">
        <v>1000</v>
      </c>
      <c r="F38" s="18" t="s">
        <v>446</v>
      </c>
      <c r="G38" s="19">
        <v>0</v>
      </c>
      <c r="H38" s="26"/>
      <c r="I38" s="20">
        <v>9.5</v>
      </c>
      <c r="J38" s="19">
        <f t="shared" si="0"/>
        <v>0</v>
      </c>
      <c r="K38" s="19">
        <f t="shared" si="1"/>
        <v>0</v>
      </c>
      <c r="L38" s="26"/>
    </row>
    <row r="39" spans="1:12" s="22" customFormat="1" ht="14.1" customHeight="1" x14ac:dyDescent="0.25">
      <c r="A39" s="121">
        <v>27</v>
      </c>
      <c r="B39" s="57" t="s">
        <v>428</v>
      </c>
      <c r="C39" s="21"/>
      <c r="D39" s="18"/>
      <c r="E39" s="18">
        <v>1000</v>
      </c>
      <c r="F39" s="18" t="s">
        <v>446</v>
      </c>
      <c r="G39" s="19">
        <v>0</v>
      </c>
      <c r="H39" s="26"/>
      <c r="I39" s="20">
        <v>9.5</v>
      </c>
      <c r="J39" s="19">
        <f t="shared" si="0"/>
        <v>0</v>
      </c>
      <c r="K39" s="19">
        <f t="shared" si="1"/>
        <v>0</v>
      </c>
      <c r="L39" s="26"/>
    </row>
    <row r="40" spans="1:12" s="22" customFormat="1" ht="14.1" customHeight="1" x14ac:dyDescent="0.25">
      <c r="A40" s="121">
        <v>28</v>
      </c>
      <c r="B40" s="57" t="s">
        <v>429</v>
      </c>
      <c r="C40" s="21"/>
      <c r="D40" s="18"/>
      <c r="E40" s="18">
        <v>1000</v>
      </c>
      <c r="F40" s="18" t="s">
        <v>446</v>
      </c>
      <c r="G40" s="19">
        <v>0</v>
      </c>
      <c r="H40" s="26"/>
      <c r="I40" s="20">
        <v>9.5</v>
      </c>
      <c r="J40" s="19">
        <f t="shared" si="0"/>
        <v>0</v>
      </c>
      <c r="K40" s="19">
        <f t="shared" si="1"/>
        <v>0</v>
      </c>
      <c r="L40" s="26"/>
    </row>
    <row r="41" spans="1:12" s="22" customFormat="1" ht="27.95" customHeight="1" x14ac:dyDescent="0.25">
      <c r="A41" s="121">
        <v>29</v>
      </c>
      <c r="B41" s="57" t="s">
        <v>430</v>
      </c>
      <c r="C41" s="21"/>
      <c r="D41" s="18"/>
      <c r="E41" s="18">
        <v>50</v>
      </c>
      <c r="F41" s="18" t="s">
        <v>446</v>
      </c>
      <c r="G41" s="19">
        <v>0</v>
      </c>
      <c r="H41" s="26"/>
      <c r="I41" s="20">
        <v>9.5</v>
      </c>
      <c r="J41" s="19">
        <f t="shared" si="0"/>
        <v>0</v>
      </c>
      <c r="K41" s="19">
        <f t="shared" si="1"/>
        <v>0</v>
      </c>
      <c r="L41" s="26"/>
    </row>
    <row r="42" spans="1:12" s="22" customFormat="1" ht="27.95" customHeight="1" x14ac:dyDescent="0.25">
      <c r="A42" s="121">
        <v>30</v>
      </c>
      <c r="B42" s="57" t="s">
        <v>431</v>
      </c>
      <c r="C42" s="21"/>
      <c r="D42" s="18"/>
      <c r="E42" s="18">
        <v>50</v>
      </c>
      <c r="F42" s="18" t="s">
        <v>446</v>
      </c>
      <c r="G42" s="19">
        <v>0</v>
      </c>
      <c r="H42" s="26"/>
      <c r="I42" s="20">
        <v>9.5</v>
      </c>
      <c r="J42" s="19">
        <f t="shared" si="0"/>
        <v>0</v>
      </c>
      <c r="K42" s="19">
        <f t="shared" si="1"/>
        <v>0</v>
      </c>
      <c r="L42" s="26"/>
    </row>
    <row r="43" spans="1:12" s="22" customFormat="1" ht="27.95" customHeight="1" x14ac:dyDescent="0.25">
      <c r="A43" s="121">
        <v>31</v>
      </c>
      <c r="B43" s="57" t="s">
        <v>432</v>
      </c>
      <c r="C43" s="21"/>
      <c r="D43" s="18"/>
      <c r="E43" s="18">
        <v>50</v>
      </c>
      <c r="F43" s="18" t="s">
        <v>446</v>
      </c>
      <c r="G43" s="19">
        <v>0</v>
      </c>
      <c r="H43" s="26"/>
      <c r="I43" s="20">
        <v>9.5</v>
      </c>
      <c r="J43" s="19">
        <f t="shared" si="0"/>
        <v>0</v>
      </c>
      <c r="K43" s="19">
        <f t="shared" si="1"/>
        <v>0</v>
      </c>
      <c r="L43" s="26"/>
    </row>
    <row r="44" spans="1:12" s="22" customFormat="1" ht="14.1" customHeight="1" x14ac:dyDescent="0.25">
      <c r="A44" s="121">
        <v>32</v>
      </c>
      <c r="B44" s="57" t="s">
        <v>414</v>
      </c>
      <c r="C44" s="21"/>
      <c r="D44" s="18"/>
      <c r="E44" s="18">
        <v>1000</v>
      </c>
      <c r="F44" s="18" t="s">
        <v>446</v>
      </c>
      <c r="G44" s="19">
        <v>0</v>
      </c>
      <c r="H44" s="26"/>
      <c r="I44" s="20">
        <v>9.5</v>
      </c>
      <c r="J44" s="19">
        <f t="shared" si="0"/>
        <v>0</v>
      </c>
      <c r="K44" s="19">
        <f t="shared" si="1"/>
        <v>0</v>
      </c>
      <c r="L44" s="26"/>
    </row>
    <row r="45" spans="1:12" s="22" customFormat="1" ht="14.1" customHeight="1" x14ac:dyDescent="0.25">
      <c r="A45" s="121">
        <v>33</v>
      </c>
      <c r="B45" s="57" t="s">
        <v>415</v>
      </c>
      <c r="C45" s="21"/>
      <c r="D45" s="18"/>
      <c r="E45" s="18">
        <v>1000</v>
      </c>
      <c r="F45" s="18" t="s">
        <v>446</v>
      </c>
      <c r="G45" s="19">
        <v>0</v>
      </c>
      <c r="H45" s="26"/>
      <c r="I45" s="20">
        <v>9.5</v>
      </c>
      <c r="J45" s="19">
        <f t="shared" si="0"/>
        <v>0</v>
      </c>
      <c r="K45" s="19">
        <f t="shared" si="1"/>
        <v>0</v>
      </c>
      <c r="L45" s="26"/>
    </row>
    <row r="46" spans="1:12" s="22" customFormat="1" ht="14.1" customHeight="1" x14ac:dyDescent="0.25">
      <c r="A46" s="121">
        <v>34</v>
      </c>
      <c r="B46" s="57" t="s">
        <v>433</v>
      </c>
      <c r="C46" s="21"/>
      <c r="D46" s="18"/>
      <c r="E46" s="18">
        <v>1000</v>
      </c>
      <c r="F46" s="18" t="s">
        <v>446</v>
      </c>
      <c r="G46" s="19">
        <v>0</v>
      </c>
      <c r="H46" s="26"/>
      <c r="I46" s="20">
        <v>9.5</v>
      </c>
      <c r="J46" s="19">
        <f t="shared" si="0"/>
        <v>0</v>
      </c>
      <c r="K46" s="19">
        <f t="shared" si="1"/>
        <v>0</v>
      </c>
      <c r="L46" s="26"/>
    </row>
    <row r="47" spans="1:12" s="22" customFormat="1" ht="27.95" customHeight="1" x14ac:dyDescent="0.25">
      <c r="A47" s="121">
        <v>35</v>
      </c>
      <c r="B47" s="57" t="s">
        <v>434</v>
      </c>
      <c r="C47" s="21"/>
      <c r="D47" s="18"/>
      <c r="E47" s="18">
        <v>100</v>
      </c>
      <c r="F47" s="18" t="s">
        <v>446</v>
      </c>
      <c r="G47" s="19">
        <v>0</v>
      </c>
      <c r="H47" s="26"/>
      <c r="I47" s="20">
        <v>9.5</v>
      </c>
      <c r="J47" s="19">
        <f t="shared" si="0"/>
        <v>0</v>
      </c>
      <c r="K47" s="19">
        <f t="shared" si="1"/>
        <v>0</v>
      </c>
      <c r="L47" s="26"/>
    </row>
    <row r="48" spans="1:12" s="22" customFormat="1" ht="14.1" customHeight="1" x14ac:dyDescent="0.25">
      <c r="A48" s="121">
        <v>36</v>
      </c>
      <c r="B48" s="57" t="s">
        <v>441</v>
      </c>
      <c r="C48" s="21"/>
      <c r="D48" s="18"/>
      <c r="E48" s="18">
        <v>200</v>
      </c>
      <c r="F48" s="18" t="s">
        <v>25</v>
      </c>
      <c r="G48" s="19">
        <v>0</v>
      </c>
      <c r="H48" s="26"/>
      <c r="I48" s="20">
        <v>9.5</v>
      </c>
      <c r="J48" s="19">
        <f t="shared" si="0"/>
        <v>0</v>
      </c>
      <c r="K48" s="19">
        <f t="shared" si="1"/>
        <v>0</v>
      </c>
      <c r="L48" s="26"/>
    </row>
    <row r="49" spans="1:12" s="22" customFormat="1" ht="14.1" customHeight="1" x14ac:dyDescent="0.25">
      <c r="A49" s="121">
        <v>37</v>
      </c>
      <c r="B49" s="57" t="s">
        <v>442</v>
      </c>
      <c r="C49" s="21"/>
      <c r="D49" s="18"/>
      <c r="E49" s="18">
        <v>200</v>
      </c>
      <c r="F49" s="18" t="s">
        <v>25</v>
      </c>
      <c r="G49" s="19">
        <v>0</v>
      </c>
      <c r="H49" s="26"/>
      <c r="I49" s="20">
        <v>9.5</v>
      </c>
      <c r="J49" s="19">
        <f t="shared" si="0"/>
        <v>0</v>
      </c>
      <c r="K49" s="19">
        <f t="shared" si="1"/>
        <v>0</v>
      </c>
      <c r="L49" s="26"/>
    </row>
    <row r="50" spans="1:12" s="22" customFormat="1" ht="27.95" customHeight="1" x14ac:dyDescent="0.25">
      <c r="A50" s="121">
        <v>38</v>
      </c>
      <c r="B50" s="57" t="s">
        <v>443</v>
      </c>
      <c r="C50" s="21"/>
      <c r="D50" s="18"/>
      <c r="E50" s="18">
        <v>150</v>
      </c>
      <c r="F50" s="18" t="s">
        <v>25</v>
      </c>
      <c r="G50" s="19">
        <v>0</v>
      </c>
      <c r="H50" s="26"/>
      <c r="I50" s="20">
        <v>9.5</v>
      </c>
      <c r="J50" s="19">
        <f t="shared" si="0"/>
        <v>0</v>
      </c>
      <c r="K50" s="19">
        <f t="shared" si="1"/>
        <v>0</v>
      </c>
      <c r="L50" s="26"/>
    </row>
    <row r="51" spans="1:12" s="22" customFormat="1" ht="27.95" customHeight="1" x14ac:dyDescent="0.25">
      <c r="A51" s="121">
        <v>39</v>
      </c>
      <c r="B51" s="57" t="s">
        <v>416</v>
      </c>
      <c r="C51" s="21"/>
      <c r="D51" s="18"/>
      <c r="E51" s="18">
        <v>10</v>
      </c>
      <c r="F51" s="18" t="s">
        <v>446</v>
      </c>
      <c r="G51" s="19">
        <v>0</v>
      </c>
      <c r="H51" s="26"/>
      <c r="I51" s="20">
        <v>9.5</v>
      </c>
      <c r="J51" s="19">
        <f t="shared" si="0"/>
        <v>0</v>
      </c>
      <c r="K51" s="19">
        <f t="shared" si="1"/>
        <v>0</v>
      </c>
      <c r="L51" s="26"/>
    </row>
    <row r="52" spans="1:12" s="22" customFormat="1" ht="27.95" customHeight="1" x14ac:dyDescent="0.25">
      <c r="A52" s="121">
        <v>40</v>
      </c>
      <c r="B52" s="57" t="s">
        <v>435</v>
      </c>
      <c r="C52" s="21"/>
      <c r="D52" s="18"/>
      <c r="E52" s="18">
        <v>300</v>
      </c>
      <c r="F52" s="18" t="s">
        <v>446</v>
      </c>
      <c r="G52" s="19">
        <v>0</v>
      </c>
      <c r="H52" s="26"/>
      <c r="I52" s="20">
        <v>9.5</v>
      </c>
      <c r="J52" s="19">
        <f t="shared" si="0"/>
        <v>0</v>
      </c>
      <c r="K52" s="19">
        <f t="shared" si="1"/>
        <v>0</v>
      </c>
      <c r="L52" s="26"/>
    </row>
    <row r="53" spans="1:12" s="22" customFormat="1" ht="14.1" customHeight="1" x14ac:dyDescent="0.25">
      <c r="A53" s="121">
        <v>41</v>
      </c>
      <c r="B53" s="57" t="s">
        <v>444</v>
      </c>
      <c r="C53" s="21"/>
      <c r="D53" s="18"/>
      <c r="E53" s="18">
        <v>100</v>
      </c>
      <c r="F53" s="18" t="s">
        <v>25</v>
      </c>
      <c r="G53" s="19">
        <v>0</v>
      </c>
      <c r="H53" s="26"/>
      <c r="I53" s="20">
        <v>9.5</v>
      </c>
      <c r="J53" s="19">
        <f t="shared" si="0"/>
        <v>0</v>
      </c>
      <c r="K53" s="19">
        <f t="shared" si="1"/>
        <v>0</v>
      </c>
      <c r="L53" s="26"/>
    </row>
    <row r="54" spans="1:12" s="22" customFormat="1" ht="27.95" customHeight="1" x14ac:dyDescent="0.25">
      <c r="A54" s="121">
        <v>42</v>
      </c>
      <c r="B54" s="57" t="s">
        <v>436</v>
      </c>
      <c r="C54" s="21"/>
      <c r="D54" s="18"/>
      <c r="E54" s="18">
        <v>100</v>
      </c>
      <c r="F54" s="18" t="s">
        <v>25</v>
      </c>
      <c r="G54" s="19">
        <v>0</v>
      </c>
      <c r="H54" s="26"/>
      <c r="I54" s="20">
        <v>9.5</v>
      </c>
      <c r="J54" s="19">
        <f t="shared" si="0"/>
        <v>0</v>
      </c>
      <c r="K54" s="19">
        <f t="shared" si="1"/>
        <v>0</v>
      </c>
      <c r="L54" s="26"/>
    </row>
    <row r="55" spans="1:12" s="22" customFormat="1" ht="27.95" customHeight="1" x14ac:dyDescent="0.25">
      <c r="A55" s="121">
        <v>43</v>
      </c>
      <c r="B55" s="57" t="s">
        <v>417</v>
      </c>
      <c r="C55" s="21"/>
      <c r="D55" s="18"/>
      <c r="E55" s="18">
        <v>70</v>
      </c>
      <c r="F55" s="18" t="s">
        <v>446</v>
      </c>
      <c r="G55" s="19">
        <v>0</v>
      </c>
      <c r="H55" s="26"/>
      <c r="I55" s="20">
        <v>9.5</v>
      </c>
      <c r="J55" s="19">
        <f t="shared" si="0"/>
        <v>0</v>
      </c>
      <c r="K55" s="19">
        <f t="shared" si="1"/>
        <v>0</v>
      </c>
      <c r="L55" s="26"/>
    </row>
    <row r="56" spans="1:12" s="22" customFormat="1" ht="27.95" customHeight="1" x14ac:dyDescent="0.25">
      <c r="A56" s="121">
        <v>44</v>
      </c>
      <c r="B56" s="57" t="s">
        <v>474</v>
      </c>
      <c r="C56" s="21"/>
      <c r="D56" s="18"/>
      <c r="E56" s="18">
        <v>150</v>
      </c>
      <c r="F56" s="18" t="s">
        <v>25</v>
      </c>
      <c r="G56" s="19">
        <v>0</v>
      </c>
      <c r="H56" s="26"/>
      <c r="I56" s="20">
        <v>9.5</v>
      </c>
      <c r="J56" s="19">
        <f t="shared" si="0"/>
        <v>0</v>
      </c>
      <c r="K56" s="19">
        <f t="shared" si="1"/>
        <v>0</v>
      </c>
      <c r="L56" s="26"/>
    </row>
    <row r="57" spans="1:12" s="22" customFormat="1" ht="27.95" customHeight="1" x14ac:dyDescent="0.25">
      <c r="A57" s="121">
        <v>45</v>
      </c>
      <c r="B57" s="57" t="s">
        <v>437</v>
      </c>
      <c r="C57" s="21"/>
      <c r="D57" s="18"/>
      <c r="E57" s="18">
        <v>50</v>
      </c>
      <c r="F57" s="18" t="s">
        <v>25</v>
      </c>
      <c r="G57" s="19">
        <v>0</v>
      </c>
      <c r="H57" s="26"/>
      <c r="I57" s="20">
        <v>9.5</v>
      </c>
      <c r="J57" s="19">
        <f t="shared" si="0"/>
        <v>0</v>
      </c>
      <c r="K57" s="19">
        <f t="shared" si="1"/>
        <v>0</v>
      </c>
      <c r="L57" s="26"/>
    </row>
    <row r="58" spans="1:12" s="22" customFormat="1" ht="27.95" customHeight="1" x14ac:dyDescent="0.25">
      <c r="A58" s="121">
        <v>46</v>
      </c>
      <c r="B58" s="57" t="s">
        <v>418</v>
      </c>
      <c r="C58" s="21"/>
      <c r="D58" s="18"/>
      <c r="E58" s="18">
        <v>40</v>
      </c>
      <c r="F58" s="18" t="s">
        <v>446</v>
      </c>
      <c r="G58" s="19">
        <v>0</v>
      </c>
      <c r="H58" s="26"/>
      <c r="I58" s="20">
        <v>9.5</v>
      </c>
      <c r="J58" s="19">
        <f t="shared" si="0"/>
        <v>0</v>
      </c>
      <c r="K58" s="19">
        <f t="shared" si="1"/>
        <v>0</v>
      </c>
      <c r="L58" s="26"/>
    </row>
    <row r="59" spans="1:12" s="22" customFormat="1" ht="14.1" customHeight="1" x14ac:dyDescent="0.25">
      <c r="A59" s="121">
        <v>47</v>
      </c>
      <c r="B59" s="57" t="s">
        <v>419</v>
      </c>
      <c r="C59" s="21"/>
      <c r="D59" s="18"/>
      <c r="E59" s="18">
        <v>600</v>
      </c>
      <c r="F59" s="18" t="s">
        <v>446</v>
      </c>
      <c r="G59" s="19">
        <v>0</v>
      </c>
      <c r="H59" s="26"/>
      <c r="I59" s="20">
        <v>9.5</v>
      </c>
      <c r="J59" s="19">
        <f t="shared" si="0"/>
        <v>0</v>
      </c>
      <c r="K59" s="19">
        <f t="shared" si="1"/>
        <v>0</v>
      </c>
      <c r="L59" s="26"/>
    </row>
    <row r="60" spans="1:12" s="22" customFormat="1" ht="14.1" customHeight="1" x14ac:dyDescent="0.25">
      <c r="A60" s="121">
        <v>48</v>
      </c>
      <c r="B60" s="57" t="s">
        <v>420</v>
      </c>
      <c r="C60" s="21"/>
      <c r="D60" s="18"/>
      <c r="E60" s="18">
        <v>400</v>
      </c>
      <c r="F60" s="18" t="s">
        <v>446</v>
      </c>
      <c r="G60" s="19">
        <v>0</v>
      </c>
      <c r="H60" s="26"/>
      <c r="I60" s="20">
        <v>9.5</v>
      </c>
      <c r="J60" s="19">
        <f t="shared" si="0"/>
        <v>0</v>
      </c>
      <c r="K60" s="19">
        <f t="shared" si="1"/>
        <v>0</v>
      </c>
      <c r="L60" s="26"/>
    </row>
    <row r="61" spans="1:12" s="22" customFormat="1" ht="14.1" customHeight="1" x14ac:dyDescent="0.25">
      <c r="A61" s="121">
        <v>49</v>
      </c>
      <c r="B61" s="57" t="s">
        <v>421</v>
      </c>
      <c r="C61" s="21"/>
      <c r="D61" s="18"/>
      <c r="E61" s="18">
        <v>300</v>
      </c>
      <c r="F61" s="18" t="s">
        <v>446</v>
      </c>
      <c r="G61" s="19">
        <v>0</v>
      </c>
      <c r="H61" s="26"/>
      <c r="I61" s="20">
        <v>9.5</v>
      </c>
      <c r="J61" s="19">
        <f t="shared" si="0"/>
        <v>0</v>
      </c>
      <c r="K61" s="19">
        <f t="shared" si="1"/>
        <v>0</v>
      </c>
      <c r="L61" s="26"/>
    </row>
    <row r="62" spans="1:12" s="22" customFormat="1" ht="14.1" customHeight="1" x14ac:dyDescent="0.25">
      <c r="A62" s="121">
        <v>50</v>
      </c>
      <c r="B62" s="57" t="s">
        <v>422</v>
      </c>
      <c r="C62" s="21"/>
      <c r="D62" s="18"/>
      <c r="E62" s="18">
        <v>50</v>
      </c>
      <c r="F62" s="18" t="s">
        <v>446</v>
      </c>
      <c r="G62" s="19">
        <v>0</v>
      </c>
      <c r="H62" s="26"/>
      <c r="I62" s="20">
        <v>9.5</v>
      </c>
      <c r="J62" s="19">
        <f t="shared" si="0"/>
        <v>0</v>
      </c>
      <c r="K62" s="19">
        <f t="shared" si="1"/>
        <v>0</v>
      </c>
      <c r="L62" s="26"/>
    </row>
    <row r="63" spans="1:12" s="22" customFormat="1" ht="14.1" customHeight="1" x14ac:dyDescent="0.25">
      <c r="A63" s="121">
        <v>51</v>
      </c>
      <c r="B63" s="57" t="s">
        <v>449</v>
      </c>
      <c r="C63" s="21"/>
      <c r="D63" s="18"/>
      <c r="E63" s="18">
        <v>100</v>
      </c>
      <c r="F63" s="18" t="s">
        <v>445</v>
      </c>
      <c r="G63" s="19">
        <v>0</v>
      </c>
      <c r="H63" s="26"/>
      <c r="I63" s="20">
        <v>9.5</v>
      </c>
      <c r="J63" s="19">
        <f t="shared" si="0"/>
        <v>0</v>
      </c>
      <c r="K63" s="19">
        <f t="shared" si="1"/>
        <v>0</v>
      </c>
      <c r="L63" s="26"/>
    </row>
    <row r="64" spans="1:12" s="22" customFormat="1" ht="14.1" customHeight="1" x14ac:dyDescent="0.25">
      <c r="A64" s="121">
        <v>52</v>
      </c>
      <c r="B64" s="57" t="s">
        <v>450</v>
      </c>
      <c r="C64" s="21"/>
      <c r="D64" s="18"/>
      <c r="E64" s="18">
        <v>50</v>
      </c>
      <c r="F64" s="18" t="s">
        <v>445</v>
      </c>
      <c r="G64" s="19">
        <v>0</v>
      </c>
      <c r="H64" s="26"/>
      <c r="I64" s="20">
        <v>9.5</v>
      </c>
      <c r="J64" s="19">
        <f t="shared" si="0"/>
        <v>0</v>
      </c>
      <c r="K64" s="19">
        <f t="shared" si="1"/>
        <v>0</v>
      </c>
      <c r="L64" s="26"/>
    </row>
    <row r="65" spans="1:14" s="22" customFormat="1" ht="14.1" customHeight="1" x14ac:dyDescent="0.25">
      <c r="A65" s="121">
        <v>53</v>
      </c>
      <c r="B65" s="57" t="s">
        <v>451</v>
      </c>
      <c r="C65" s="21"/>
      <c r="D65" s="18"/>
      <c r="E65" s="18">
        <v>40</v>
      </c>
      <c r="F65" s="18" t="s">
        <v>445</v>
      </c>
      <c r="G65" s="19">
        <v>0</v>
      </c>
      <c r="H65" s="26"/>
      <c r="I65" s="20">
        <v>9.5</v>
      </c>
      <c r="J65" s="19">
        <f t="shared" si="0"/>
        <v>0</v>
      </c>
      <c r="K65" s="19">
        <f t="shared" si="1"/>
        <v>0</v>
      </c>
      <c r="L65" s="26"/>
    </row>
    <row r="66" spans="1:14" s="22" customFormat="1" ht="14.1" customHeight="1" x14ac:dyDescent="0.25">
      <c r="A66" s="121">
        <v>54</v>
      </c>
      <c r="B66" s="57" t="s">
        <v>423</v>
      </c>
      <c r="C66" s="21"/>
      <c r="D66" s="18"/>
      <c r="E66" s="18">
        <v>1000</v>
      </c>
      <c r="F66" s="18" t="s">
        <v>446</v>
      </c>
      <c r="G66" s="19">
        <v>0</v>
      </c>
      <c r="H66" s="26"/>
      <c r="I66" s="20">
        <v>9.5</v>
      </c>
      <c r="J66" s="19">
        <f t="shared" si="0"/>
        <v>0</v>
      </c>
      <c r="K66" s="19">
        <f t="shared" si="1"/>
        <v>0</v>
      </c>
      <c r="L66" s="26"/>
    </row>
    <row r="67" spans="1:14" s="22" customFormat="1" ht="14.1" customHeight="1" x14ac:dyDescent="0.25">
      <c r="A67" s="121">
        <v>55</v>
      </c>
      <c r="B67" s="57" t="s">
        <v>424</v>
      </c>
      <c r="C67" s="21"/>
      <c r="D67" s="18"/>
      <c r="E67" s="18">
        <v>1000</v>
      </c>
      <c r="F67" s="18" t="s">
        <v>446</v>
      </c>
      <c r="G67" s="19">
        <v>0</v>
      </c>
      <c r="H67" s="26"/>
      <c r="I67" s="20">
        <v>9.5</v>
      </c>
      <c r="J67" s="19">
        <f t="shared" si="0"/>
        <v>0</v>
      </c>
      <c r="K67" s="19">
        <f t="shared" si="1"/>
        <v>0</v>
      </c>
      <c r="L67" s="26"/>
    </row>
    <row r="68" spans="1:14" s="22" customFormat="1" ht="14.1" customHeight="1" x14ac:dyDescent="0.25">
      <c r="A68" s="121">
        <v>56</v>
      </c>
      <c r="B68" s="57" t="s">
        <v>425</v>
      </c>
      <c r="C68" s="21"/>
      <c r="D68" s="18"/>
      <c r="E68" s="18">
        <v>1000</v>
      </c>
      <c r="F68" s="18" t="s">
        <v>446</v>
      </c>
      <c r="G68" s="19">
        <v>0</v>
      </c>
      <c r="H68" s="26"/>
      <c r="I68" s="20">
        <v>9.5</v>
      </c>
      <c r="J68" s="19">
        <f t="shared" si="0"/>
        <v>0</v>
      </c>
      <c r="K68" s="19">
        <f t="shared" si="1"/>
        <v>0</v>
      </c>
      <c r="L68" s="26"/>
    </row>
    <row r="69" spans="1:14" s="22" customFormat="1" ht="14.1" customHeight="1" x14ac:dyDescent="0.25">
      <c r="A69" s="1"/>
      <c r="D69" s="1"/>
      <c r="E69" s="1"/>
      <c r="F69" s="1"/>
      <c r="I69" s="39"/>
      <c r="K69" s="74"/>
    </row>
    <row r="70" spans="1:14" s="22" customFormat="1" ht="12.75" x14ac:dyDescent="0.25">
      <c r="A70" s="1"/>
      <c r="E70" s="1"/>
      <c r="F70" s="1"/>
      <c r="G70" s="137" t="s">
        <v>586</v>
      </c>
      <c r="H70" s="137"/>
      <c r="I70" s="137"/>
      <c r="J70" s="137"/>
      <c r="K70" s="135"/>
      <c r="L70" s="136"/>
    </row>
    <row r="71" spans="1:14" ht="15" x14ac:dyDescent="0.2">
      <c r="B71" s="133" t="s">
        <v>603</v>
      </c>
      <c r="C71" s="133"/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</row>
    <row r="72" spans="1:14" s="122" customFormat="1" ht="15" customHeight="1" x14ac:dyDescent="0.2">
      <c r="A72" s="4"/>
      <c r="B72" s="125" t="s">
        <v>742</v>
      </c>
      <c r="C72" s="120"/>
      <c r="D72" s="120"/>
      <c r="E72" s="120"/>
      <c r="F72" s="120"/>
      <c r="G72" s="76"/>
      <c r="H72" s="76"/>
      <c r="I72" s="76"/>
      <c r="J72" s="76"/>
      <c r="K72" s="76"/>
      <c r="L72" s="76"/>
      <c r="M72" s="76"/>
    </row>
    <row r="73" spans="1:14" s="22" customFormat="1" ht="15" customHeight="1" x14ac:dyDescent="0.25">
      <c r="A73" s="1"/>
      <c r="B73" s="52" t="s">
        <v>594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</row>
    <row r="74" spans="1:14" s="22" customFormat="1" ht="15" customHeight="1" x14ac:dyDescent="0.25">
      <c r="A74" s="1"/>
      <c r="B74" s="134" t="s">
        <v>585</v>
      </c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67"/>
      <c r="N74" s="67"/>
    </row>
    <row r="75" spans="1:14" s="22" customFormat="1" ht="15" customHeight="1" x14ac:dyDescent="0.25">
      <c r="A75" s="1"/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67"/>
      <c r="N75" s="67"/>
    </row>
    <row r="76" spans="1:14" s="22" customFormat="1" ht="15" customHeight="1" x14ac:dyDescent="0.25">
      <c r="A76" s="1"/>
      <c r="B76" s="66" t="s">
        <v>593</v>
      </c>
      <c r="D76" s="1"/>
      <c r="E76" s="1"/>
      <c r="F76" s="1"/>
      <c r="I76" s="39"/>
    </row>
    <row r="77" spans="1:14" ht="15" customHeight="1" x14ac:dyDescent="0.2"/>
    <row r="78" spans="1:14" s="51" customFormat="1" ht="15" x14ac:dyDescent="0.25">
      <c r="A78" s="53"/>
      <c r="B78" s="55" t="s">
        <v>590</v>
      </c>
      <c r="C78" s="130"/>
      <c r="D78" s="130"/>
      <c r="E78" s="53"/>
      <c r="F78" s="53"/>
      <c r="G78" s="131" t="s">
        <v>587</v>
      </c>
      <c r="H78" s="131"/>
      <c r="I78" s="131"/>
      <c r="J78" s="132"/>
      <c r="K78" s="132"/>
      <c r="L78" s="132"/>
    </row>
    <row r="79" spans="1:14" s="4" customFormat="1" ht="15" customHeight="1" x14ac:dyDescent="0.2">
      <c r="B79" s="2"/>
      <c r="C79" s="2"/>
      <c r="G79" s="2"/>
      <c r="H79" s="2"/>
      <c r="I79" s="8"/>
    </row>
    <row r="80" spans="1:14" s="4" customFormat="1" ht="15" customHeight="1" x14ac:dyDescent="0.25">
      <c r="B80" s="2"/>
      <c r="C80" s="2"/>
      <c r="E80" s="129" t="s">
        <v>591</v>
      </c>
      <c r="F80" s="129"/>
      <c r="G80" s="2"/>
      <c r="H80" s="2"/>
      <c r="I80" s="8"/>
    </row>
  </sheetData>
  <mergeCells count="14">
    <mergeCell ref="K70:L70"/>
    <mergeCell ref="G70:J70"/>
    <mergeCell ref="B9:C9"/>
    <mergeCell ref="C3:E3"/>
    <mergeCell ref="C4:E4"/>
    <mergeCell ref="C5:E5"/>
    <mergeCell ref="C6:E6"/>
    <mergeCell ref="C7:E7"/>
    <mergeCell ref="E80:F80"/>
    <mergeCell ref="C78:D78"/>
    <mergeCell ref="G78:I78"/>
    <mergeCell ref="J78:L78"/>
    <mergeCell ref="B71:N71"/>
    <mergeCell ref="B74:L75"/>
  </mergeCells>
  <pageMargins left="0.23622047244094491" right="0.23622047244094491" top="0.23622047244094491" bottom="0.2362204724409449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66"/>
  <sheetViews>
    <sheetView topLeftCell="A5" zoomScale="115" zoomScaleNormal="115" workbookViewId="0">
      <selection activeCell="B63" sqref="B63"/>
    </sheetView>
  </sheetViews>
  <sheetFormatPr defaultColWidth="9.140625" defaultRowHeight="12" x14ac:dyDescent="0.2"/>
  <cols>
    <col min="1" max="1" width="3.7109375" style="4" customWidth="1"/>
    <col min="2" max="2" width="40.7109375" style="88" customWidth="1"/>
    <col min="3" max="3" width="17.7109375" style="2" customWidth="1"/>
    <col min="4" max="4" width="15.7109375" style="4" customWidth="1"/>
    <col min="5" max="5" width="7.7109375" style="4" customWidth="1"/>
    <col min="6" max="6" width="6.7109375" style="4" customWidth="1"/>
    <col min="7" max="7" width="7.7109375" style="2" customWidth="1"/>
    <col min="8" max="8" width="9.7109375" style="2" customWidth="1"/>
    <col min="9" max="9" width="5.7109375" style="8" customWidth="1"/>
    <col min="10" max="10" width="8.7109375" style="2" customWidth="1"/>
    <col min="11" max="11" width="9.7109375" style="2" customWidth="1"/>
    <col min="12" max="12" width="8.7109375" style="2" customWidth="1"/>
    <col min="13" max="16384" width="9.140625" style="2"/>
  </cols>
  <sheetData>
    <row r="2" spans="1:12" ht="17.100000000000001" customHeight="1" x14ac:dyDescent="0.2">
      <c r="B2" s="86" t="s">
        <v>18</v>
      </c>
      <c r="C2" s="61" t="s">
        <v>17</v>
      </c>
      <c r="D2" s="61"/>
      <c r="E2" s="61"/>
      <c r="F2" s="62"/>
    </row>
    <row r="3" spans="1:12" ht="17.100000000000001" customHeight="1" x14ac:dyDescent="0.2">
      <c r="B3" s="86" t="s">
        <v>10</v>
      </c>
      <c r="C3" s="139"/>
      <c r="D3" s="139"/>
      <c r="E3" s="139"/>
    </row>
    <row r="4" spans="1:12" ht="17.100000000000001" customHeight="1" x14ac:dyDescent="0.2">
      <c r="B4" s="86" t="s">
        <v>19</v>
      </c>
      <c r="C4" s="139"/>
      <c r="D4" s="139"/>
      <c r="E4" s="139"/>
    </row>
    <row r="5" spans="1:12" ht="17.100000000000001" customHeight="1" x14ac:dyDescent="0.2">
      <c r="B5" s="86" t="s">
        <v>11</v>
      </c>
      <c r="C5" s="139"/>
      <c r="D5" s="139"/>
      <c r="E5" s="139"/>
    </row>
    <row r="6" spans="1:12" ht="17.100000000000001" customHeight="1" x14ac:dyDescent="0.2">
      <c r="B6" s="86" t="s">
        <v>12</v>
      </c>
      <c r="C6" s="139"/>
      <c r="D6" s="139"/>
      <c r="E6" s="139"/>
    </row>
    <row r="7" spans="1:12" ht="17.100000000000001" customHeight="1" x14ac:dyDescent="0.2">
      <c r="B7" s="86" t="s">
        <v>20</v>
      </c>
      <c r="C7" s="139"/>
      <c r="D7" s="139"/>
      <c r="E7" s="139"/>
    </row>
    <row r="8" spans="1:12" ht="17.100000000000001" customHeight="1" x14ac:dyDescent="0.2">
      <c r="B8" s="87"/>
    </row>
    <row r="9" spans="1:12" ht="17.100000000000001" customHeight="1" x14ac:dyDescent="0.2">
      <c r="B9" s="138" t="s">
        <v>23</v>
      </c>
      <c r="C9" s="138"/>
    </row>
    <row r="10" spans="1:12" ht="15" customHeight="1" x14ac:dyDescent="0.2"/>
    <row r="11" spans="1:12" s="81" customFormat="1" ht="60" customHeight="1" x14ac:dyDescent="0.25">
      <c r="A11" s="78" t="s">
        <v>3</v>
      </c>
      <c r="B11" s="78" t="s">
        <v>9</v>
      </c>
      <c r="C11" s="78" t="s">
        <v>0</v>
      </c>
      <c r="D11" s="78" t="s">
        <v>7</v>
      </c>
      <c r="E11" s="78" t="s">
        <v>1</v>
      </c>
      <c r="F11" s="78" t="s">
        <v>2</v>
      </c>
      <c r="G11" s="78" t="s">
        <v>588</v>
      </c>
      <c r="H11" s="78" t="s">
        <v>4</v>
      </c>
      <c r="I11" s="80" t="s">
        <v>21</v>
      </c>
      <c r="J11" s="78" t="s">
        <v>8</v>
      </c>
      <c r="K11" s="78" t="s">
        <v>5</v>
      </c>
      <c r="L11" s="78" t="s">
        <v>6</v>
      </c>
    </row>
    <row r="12" spans="1:12" s="81" customFormat="1" ht="15" customHeight="1" x14ac:dyDescent="0.25">
      <c r="A12" s="84">
        <v>1</v>
      </c>
      <c r="B12" s="89">
        <v>2</v>
      </c>
      <c r="C12" s="84">
        <v>3</v>
      </c>
      <c r="D12" s="84" t="s">
        <v>14</v>
      </c>
      <c r="E12" s="84">
        <v>4</v>
      </c>
      <c r="F12" s="84">
        <v>5</v>
      </c>
      <c r="G12" s="84">
        <v>6</v>
      </c>
      <c r="H12" s="84" t="s">
        <v>15</v>
      </c>
      <c r="I12" s="85">
        <v>7</v>
      </c>
      <c r="J12" s="84" t="s">
        <v>22</v>
      </c>
      <c r="K12" s="84" t="s">
        <v>16</v>
      </c>
      <c r="L12" s="84">
        <v>10</v>
      </c>
    </row>
    <row r="13" spans="1:12" s="3" customFormat="1" ht="15" customHeight="1" x14ac:dyDescent="0.25">
      <c r="A13" s="6">
        <v>1</v>
      </c>
      <c r="B13" s="10" t="s">
        <v>189</v>
      </c>
      <c r="C13" s="5"/>
      <c r="D13" s="6"/>
      <c r="E13" s="6">
        <v>100</v>
      </c>
      <c r="F13" s="6" t="s">
        <v>25</v>
      </c>
      <c r="G13" s="7">
        <v>0</v>
      </c>
      <c r="H13" s="7"/>
      <c r="I13" s="9">
        <v>9.5</v>
      </c>
      <c r="J13" s="7">
        <f>(G13*I13/100)+G13</f>
        <v>0</v>
      </c>
      <c r="K13" s="7">
        <f>J13*E13</f>
        <v>0</v>
      </c>
      <c r="L13" s="5"/>
    </row>
    <row r="14" spans="1:12" s="3" customFormat="1" ht="27.95" customHeight="1" x14ac:dyDescent="0.25">
      <c r="A14" s="6">
        <v>2</v>
      </c>
      <c r="B14" s="10" t="s">
        <v>190</v>
      </c>
      <c r="C14" s="5"/>
      <c r="D14" s="6"/>
      <c r="E14" s="6">
        <v>150</v>
      </c>
      <c r="F14" s="6" t="s">
        <v>25</v>
      </c>
      <c r="G14" s="7">
        <v>0</v>
      </c>
      <c r="H14" s="7"/>
      <c r="I14" s="9">
        <v>9.5</v>
      </c>
      <c r="J14" s="7">
        <f t="shared" ref="J14:J48" si="0">(G14*I14/100)+G14</f>
        <v>0</v>
      </c>
      <c r="K14" s="7">
        <f t="shared" ref="K14:K48" si="1">J14*E14</f>
        <v>0</v>
      </c>
      <c r="L14" s="5"/>
    </row>
    <row r="15" spans="1:12" s="3" customFormat="1" ht="27.95" customHeight="1" x14ac:dyDescent="0.25">
      <c r="A15" s="6">
        <v>3</v>
      </c>
      <c r="B15" s="10" t="s">
        <v>713</v>
      </c>
      <c r="C15" s="5"/>
      <c r="D15" s="6"/>
      <c r="E15" s="6">
        <v>200</v>
      </c>
      <c r="F15" s="6" t="s">
        <v>25</v>
      </c>
      <c r="G15" s="7">
        <v>0</v>
      </c>
      <c r="H15" s="7"/>
      <c r="I15" s="9">
        <v>9.5</v>
      </c>
      <c r="J15" s="7">
        <f t="shared" si="0"/>
        <v>0</v>
      </c>
      <c r="K15" s="7">
        <f t="shared" si="1"/>
        <v>0</v>
      </c>
      <c r="L15" s="5"/>
    </row>
    <row r="16" spans="1:12" s="3" customFormat="1" ht="27.95" customHeight="1" x14ac:dyDescent="0.25">
      <c r="A16" s="6">
        <v>4</v>
      </c>
      <c r="B16" s="10" t="s">
        <v>714</v>
      </c>
      <c r="C16" s="5"/>
      <c r="D16" s="6"/>
      <c r="E16" s="6">
        <v>200</v>
      </c>
      <c r="F16" s="6" t="s">
        <v>25</v>
      </c>
      <c r="G16" s="7">
        <v>0</v>
      </c>
      <c r="H16" s="7"/>
      <c r="I16" s="9">
        <v>9.5</v>
      </c>
      <c r="J16" s="7">
        <f t="shared" si="0"/>
        <v>0</v>
      </c>
      <c r="K16" s="7">
        <f t="shared" si="1"/>
        <v>0</v>
      </c>
      <c r="L16" s="5"/>
    </row>
    <row r="17" spans="1:12" s="3" customFormat="1" ht="27.95" customHeight="1" x14ac:dyDescent="0.25">
      <c r="A17" s="6">
        <v>5</v>
      </c>
      <c r="B17" s="10" t="s">
        <v>191</v>
      </c>
      <c r="C17" s="5"/>
      <c r="D17" s="6"/>
      <c r="E17" s="6">
        <v>300</v>
      </c>
      <c r="F17" s="6" t="s">
        <v>25</v>
      </c>
      <c r="G17" s="7">
        <v>0</v>
      </c>
      <c r="H17" s="7"/>
      <c r="I17" s="9">
        <v>9.5</v>
      </c>
      <c r="J17" s="7">
        <f t="shared" si="0"/>
        <v>0</v>
      </c>
      <c r="K17" s="7">
        <f t="shared" si="1"/>
        <v>0</v>
      </c>
      <c r="L17" s="5"/>
    </row>
    <row r="18" spans="1:12" s="3" customFormat="1" ht="22.5" customHeight="1" x14ac:dyDescent="0.25">
      <c r="A18" s="6">
        <v>6</v>
      </c>
      <c r="B18" s="10" t="s">
        <v>720</v>
      </c>
      <c r="C18" s="5"/>
      <c r="D18" s="6"/>
      <c r="E18" s="6">
        <v>100</v>
      </c>
      <c r="F18" s="6" t="s">
        <v>25</v>
      </c>
      <c r="G18" s="7">
        <v>0</v>
      </c>
      <c r="H18" s="7"/>
      <c r="I18" s="9">
        <v>9.5</v>
      </c>
      <c r="J18" s="7">
        <f t="shared" si="0"/>
        <v>0</v>
      </c>
      <c r="K18" s="7">
        <f t="shared" si="1"/>
        <v>0</v>
      </c>
      <c r="L18" s="5"/>
    </row>
    <row r="19" spans="1:12" s="3" customFormat="1" ht="15" customHeight="1" x14ac:dyDescent="0.25">
      <c r="A19" s="6">
        <v>7</v>
      </c>
      <c r="B19" s="10" t="s">
        <v>475</v>
      </c>
      <c r="C19" s="5"/>
      <c r="D19" s="6"/>
      <c r="E19" s="6">
        <v>50</v>
      </c>
      <c r="F19" s="6" t="s">
        <v>25</v>
      </c>
      <c r="G19" s="7">
        <v>0</v>
      </c>
      <c r="H19" s="7"/>
      <c r="I19" s="9">
        <v>9.5</v>
      </c>
      <c r="J19" s="7">
        <f t="shared" si="0"/>
        <v>0</v>
      </c>
      <c r="K19" s="7">
        <f t="shared" si="1"/>
        <v>0</v>
      </c>
      <c r="L19" s="5"/>
    </row>
    <row r="20" spans="1:12" s="3" customFormat="1" ht="24.75" customHeight="1" x14ac:dyDescent="0.25">
      <c r="A20" s="6">
        <v>8</v>
      </c>
      <c r="B20" s="10" t="s">
        <v>721</v>
      </c>
      <c r="C20" s="5"/>
      <c r="D20" s="6"/>
      <c r="E20" s="6">
        <v>200</v>
      </c>
      <c r="F20" s="6" t="s">
        <v>25</v>
      </c>
      <c r="G20" s="7">
        <v>0</v>
      </c>
      <c r="H20" s="7"/>
      <c r="I20" s="9">
        <v>9.5</v>
      </c>
      <c r="J20" s="7">
        <f t="shared" si="0"/>
        <v>0</v>
      </c>
      <c r="K20" s="7">
        <f t="shared" si="1"/>
        <v>0</v>
      </c>
      <c r="L20" s="5"/>
    </row>
    <row r="21" spans="1:12" s="3" customFormat="1" ht="25.5" customHeight="1" x14ac:dyDescent="0.25">
      <c r="A21" s="6">
        <v>9</v>
      </c>
      <c r="B21" s="10" t="s">
        <v>722</v>
      </c>
      <c r="C21" s="5"/>
      <c r="D21" s="6"/>
      <c r="E21" s="6">
        <v>400</v>
      </c>
      <c r="F21" s="6" t="s">
        <v>25</v>
      </c>
      <c r="G21" s="7">
        <v>0</v>
      </c>
      <c r="H21" s="7"/>
      <c r="I21" s="9">
        <v>9.5</v>
      </c>
      <c r="J21" s="7">
        <f t="shared" si="0"/>
        <v>0</v>
      </c>
      <c r="K21" s="7">
        <f t="shared" si="1"/>
        <v>0</v>
      </c>
      <c r="L21" s="5"/>
    </row>
    <row r="22" spans="1:12" s="3" customFormat="1" ht="15" customHeight="1" x14ac:dyDescent="0.25">
      <c r="A22" s="6">
        <v>10</v>
      </c>
      <c r="B22" s="10" t="s">
        <v>476</v>
      </c>
      <c r="C22" s="5"/>
      <c r="D22" s="6"/>
      <c r="E22" s="6">
        <v>200</v>
      </c>
      <c r="F22" s="6" t="s">
        <v>25</v>
      </c>
      <c r="G22" s="7">
        <v>0</v>
      </c>
      <c r="H22" s="7"/>
      <c r="I22" s="9">
        <v>9.5</v>
      </c>
      <c r="J22" s="7">
        <f t="shared" si="0"/>
        <v>0</v>
      </c>
      <c r="K22" s="7">
        <f t="shared" si="1"/>
        <v>0</v>
      </c>
      <c r="L22" s="5"/>
    </row>
    <row r="23" spans="1:12" s="3" customFormat="1" ht="15" customHeight="1" x14ac:dyDescent="0.25">
      <c r="A23" s="6">
        <v>11</v>
      </c>
      <c r="B23" s="10" t="s">
        <v>477</v>
      </c>
      <c r="C23" s="5"/>
      <c r="D23" s="6"/>
      <c r="E23" s="6">
        <v>400</v>
      </c>
      <c r="F23" s="6" t="s">
        <v>25</v>
      </c>
      <c r="G23" s="7">
        <v>0</v>
      </c>
      <c r="H23" s="7"/>
      <c r="I23" s="9">
        <v>9.5</v>
      </c>
      <c r="J23" s="7">
        <f t="shared" si="0"/>
        <v>0</v>
      </c>
      <c r="K23" s="7">
        <f t="shared" si="1"/>
        <v>0</v>
      </c>
      <c r="L23" s="5"/>
    </row>
    <row r="24" spans="1:12" s="3" customFormat="1" ht="21.75" customHeight="1" x14ac:dyDescent="0.25">
      <c r="A24" s="6">
        <v>12</v>
      </c>
      <c r="B24" s="10" t="s">
        <v>719</v>
      </c>
      <c r="C24" s="5"/>
      <c r="D24" s="6"/>
      <c r="E24" s="6">
        <v>200</v>
      </c>
      <c r="F24" s="6" t="s">
        <v>25</v>
      </c>
      <c r="G24" s="7">
        <v>0</v>
      </c>
      <c r="H24" s="7"/>
      <c r="I24" s="9">
        <v>9.5</v>
      </c>
      <c r="J24" s="7">
        <f t="shared" si="0"/>
        <v>0</v>
      </c>
      <c r="K24" s="7">
        <f t="shared" si="1"/>
        <v>0</v>
      </c>
      <c r="L24" s="5"/>
    </row>
    <row r="25" spans="1:12" s="3" customFormat="1" ht="20.25" customHeight="1" x14ac:dyDescent="0.25">
      <c r="A25" s="6">
        <v>13</v>
      </c>
      <c r="B25" s="10" t="s">
        <v>718</v>
      </c>
      <c r="C25" s="5"/>
      <c r="D25" s="6"/>
      <c r="E25" s="6">
        <v>400</v>
      </c>
      <c r="F25" s="6" t="s">
        <v>25</v>
      </c>
      <c r="G25" s="7">
        <v>0</v>
      </c>
      <c r="H25" s="7"/>
      <c r="I25" s="9">
        <v>9.5</v>
      </c>
      <c r="J25" s="7">
        <f t="shared" si="0"/>
        <v>0</v>
      </c>
      <c r="K25" s="7">
        <f t="shared" si="1"/>
        <v>0</v>
      </c>
      <c r="L25" s="5"/>
    </row>
    <row r="26" spans="1:12" s="3" customFormat="1" ht="15" customHeight="1" x14ac:dyDescent="0.25">
      <c r="A26" s="6">
        <v>14</v>
      </c>
      <c r="B26" s="10" t="s">
        <v>478</v>
      </c>
      <c r="C26" s="5"/>
      <c r="D26" s="6"/>
      <c r="E26" s="6">
        <v>300</v>
      </c>
      <c r="F26" s="6" t="s">
        <v>25</v>
      </c>
      <c r="G26" s="7">
        <v>0</v>
      </c>
      <c r="H26" s="7"/>
      <c r="I26" s="9">
        <v>9.5</v>
      </c>
      <c r="J26" s="7">
        <f t="shared" si="0"/>
        <v>0</v>
      </c>
      <c r="K26" s="7">
        <f t="shared" si="1"/>
        <v>0</v>
      </c>
      <c r="L26" s="5"/>
    </row>
    <row r="27" spans="1:12" s="3" customFormat="1" ht="21" customHeight="1" x14ac:dyDescent="0.25">
      <c r="A27" s="6">
        <v>15</v>
      </c>
      <c r="B27" s="10" t="s">
        <v>717</v>
      </c>
      <c r="C27" s="5"/>
      <c r="D27" s="6"/>
      <c r="E27" s="6">
        <v>50</v>
      </c>
      <c r="F27" s="6" t="s">
        <v>25</v>
      </c>
      <c r="G27" s="7">
        <v>0</v>
      </c>
      <c r="H27" s="7"/>
      <c r="I27" s="9">
        <v>9.5</v>
      </c>
      <c r="J27" s="7">
        <f t="shared" si="0"/>
        <v>0</v>
      </c>
      <c r="K27" s="7">
        <f t="shared" si="1"/>
        <v>0</v>
      </c>
      <c r="L27" s="5"/>
    </row>
    <row r="28" spans="1:12" s="3" customFormat="1" ht="22.5" customHeight="1" x14ac:dyDescent="0.25">
      <c r="A28" s="6">
        <v>16</v>
      </c>
      <c r="B28" s="10" t="s">
        <v>716</v>
      </c>
      <c r="C28" s="5"/>
      <c r="D28" s="6"/>
      <c r="E28" s="6">
        <v>50</v>
      </c>
      <c r="F28" s="6" t="s">
        <v>25</v>
      </c>
      <c r="G28" s="7">
        <v>0</v>
      </c>
      <c r="H28" s="7"/>
      <c r="I28" s="9">
        <v>9.5</v>
      </c>
      <c r="J28" s="7">
        <f t="shared" si="0"/>
        <v>0</v>
      </c>
      <c r="K28" s="7">
        <f t="shared" si="1"/>
        <v>0</v>
      </c>
      <c r="L28" s="5"/>
    </row>
    <row r="29" spans="1:12" s="3" customFormat="1" ht="15" customHeight="1" x14ac:dyDescent="0.25">
      <c r="A29" s="6">
        <v>17</v>
      </c>
      <c r="B29" s="10" t="s">
        <v>192</v>
      </c>
      <c r="C29" s="5"/>
      <c r="D29" s="6"/>
      <c r="E29" s="6">
        <v>200</v>
      </c>
      <c r="F29" s="6" t="s">
        <v>25</v>
      </c>
      <c r="G29" s="7">
        <v>0</v>
      </c>
      <c r="H29" s="7"/>
      <c r="I29" s="9">
        <v>9.5</v>
      </c>
      <c r="J29" s="7">
        <f t="shared" si="0"/>
        <v>0</v>
      </c>
      <c r="K29" s="7">
        <f t="shared" si="1"/>
        <v>0</v>
      </c>
      <c r="L29" s="5"/>
    </row>
    <row r="30" spans="1:12" s="3" customFormat="1" ht="27.95" customHeight="1" x14ac:dyDescent="0.25">
      <c r="A30" s="6">
        <v>18</v>
      </c>
      <c r="B30" s="10" t="s">
        <v>193</v>
      </c>
      <c r="C30" s="5"/>
      <c r="D30" s="6"/>
      <c r="E30" s="6">
        <v>500</v>
      </c>
      <c r="F30" s="6" t="s">
        <v>25</v>
      </c>
      <c r="G30" s="7">
        <v>0</v>
      </c>
      <c r="H30" s="7"/>
      <c r="I30" s="9">
        <v>9.5</v>
      </c>
      <c r="J30" s="7">
        <f t="shared" si="0"/>
        <v>0</v>
      </c>
      <c r="K30" s="7">
        <f t="shared" si="1"/>
        <v>0</v>
      </c>
      <c r="L30" s="5"/>
    </row>
    <row r="31" spans="1:12" s="3" customFormat="1" ht="15" customHeight="1" x14ac:dyDescent="0.25">
      <c r="A31" s="6">
        <v>19</v>
      </c>
      <c r="B31" s="10" t="s">
        <v>194</v>
      </c>
      <c r="C31" s="5"/>
      <c r="D31" s="6"/>
      <c r="E31" s="6">
        <v>300</v>
      </c>
      <c r="F31" s="6" t="s">
        <v>25</v>
      </c>
      <c r="G31" s="7">
        <v>0</v>
      </c>
      <c r="H31" s="7"/>
      <c r="I31" s="9">
        <v>9.5</v>
      </c>
      <c r="J31" s="7">
        <f t="shared" si="0"/>
        <v>0</v>
      </c>
      <c r="K31" s="7">
        <f t="shared" si="1"/>
        <v>0</v>
      </c>
      <c r="L31" s="5"/>
    </row>
    <row r="32" spans="1:12" s="3" customFormat="1" ht="15" customHeight="1" x14ac:dyDescent="0.25">
      <c r="A32" s="6">
        <v>20</v>
      </c>
      <c r="B32" s="10" t="s">
        <v>195</v>
      </c>
      <c r="C32" s="5"/>
      <c r="D32" s="6"/>
      <c r="E32" s="6">
        <v>300</v>
      </c>
      <c r="F32" s="6" t="s">
        <v>25</v>
      </c>
      <c r="G32" s="7">
        <v>0</v>
      </c>
      <c r="H32" s="7"/>
      <c r="I32" s="9">
        <v>9.5</v>
      </c>
      <c r="J32" s="7">
        <f t="shared" si="0"/>
        <v>0</v>
      </c>
      <c r="K32" s="7">
        <f t="shared" si="1"/>
        <v>0</v>
      </c>
      <c r="L32" s="5"/>
    </row>
    <row r="33" spans="1:12" s="3" customFormat="1" ht="15" customHeight="1" x14ac:dyDescent="0.25">
      <c r="A33" s="6">
        <v>21</v>
      </c>
      <c r="B33" s="38" t="s">
        <v>479</v>
      </c>
      <c r="C33" s="12"/>
      <c r="D33" s="11"/>
      <c r="E33" s="11">
        <v>200</v>
      </c>
      <c r="F33" s="6" t="s">
        <v>25</v>
      </c>
      <c r="G33" s="7">
        <v>0</v>
      </c>
      <c r="H33" s="13"/>
      <c r="I33" s="14">
        <v>9.5</v>
      </c>
      <c r="J33" s="13">
        <f t="shared" si="0"/>
        <v>0</v>
      </c>
      <c r="K33" s="13">
        <f t="shared" si="1"/>
        <v>0</v>
      </c>
      <c r="L33" s="12"/>
    </row>
    <row r="34" spans="1:12" s="22" customFormat="1" ht="15" customHeight="1" x14ac:dyDescent="0.25">
      <c r="A34" s="6">
        <v>22</v>
      </c>
      <c r="B34" s="57" t="s">
        <v>196</v>
      </c>
      <c r="C34" s="21"/>
      <c r="D34" s="18"/>
      <c r="E34" s="18">
        <v>100</v>
      </c>
      <c r="F34" s="6" t="s">
        <v>25</v>
      </c>
      <c r="G34" s="7">
        <v>0</v>
      </c>
      <c r="H34" s="26"/>
      <c r="I34" s="14">
        <v>9.5</v>
      </c>
      <c r="J34" s="13">
        <f t="shared" si="0"/>
        <v>0</v>
      </c>
      <c r="K34" s="13">
        <f t="shared" si="1"/>
        <v>0</v>
      </c>
      <c r="L34" s="21"/>
    </row>
    <row r="35" spans="1:12" s="22" customFormat="1" ht="15" customHeight="1" x14ac:dyDescent="0.25">
      <c r="A35" s="6">
        <v>23</v>
      </c>
      <c r="B35" s="57" t="s">
        <v>480</v>
      </c>
      <c r="C35" s="21"/>
      <c r="D35" s="18"/>
      <c r="E35" s="18">
        <v>10</v>
      </c>
      <c r="F35" s="6" t="s">
        <v>25</v>
      </c>
      <c r="G35" s="7">
        <v>0</v>
      </c>
      <c r="H35" s="26"/>
      <c r="I35" s="14">
        <v>9.5</v>
      </c>
      <c r="J35" s="13">
        <f t="shared" si="0"/>
        <v>0</v>
      </c>
      <c r="K35" s="13">
        <f t="shared" si="1"/>
        <v>0</v>
      </c>
      <c r="L35" s="21"/>
    </row>
    <row r="36" spans="1:12" s="22" customFormat="1" ht="15" customHeight="1" x14ac:dyDescent="0.25">
      <c r="A36" s="6">
        <v>24</v>
      </c>
      <c r="B36" s="57" t="s">
        <v>197</v>
      </c>
      <c r="C36" s="21"/>
      <c r="D36" s="18"/>
      <c r="E36" s="18">
        <v>10</v>
      </c>
      <c r="F36" s="6" t="s">
        <v>25</v>
      </c>
      <c r="G36" s="7">
        <v>0</v>
      </c>
      <c r="H36" s="26"/>
      <c r="I36" s="14">
        <v>9.5</v>
      </c>
      <c r="J36" s="13">
        <f t="shared" si="0"/>
        <v>0</v>
      </c>
      <c r="K36" s="13">
        <f t="shared" si="1"/>
        <v>0</v>
      </c>
      <c r="L36" s="21"/>
    </row>
    <row r="37" spans="1:12" s="22" customFormat="1" ht="15" customHeight="1" x14ac:dyDescent="0.25">
      <c r="A37" s="6">
        <v>25</v>
      </c>
      <c r="B37" s="57" t="s">
        <v>198</v>
      </c>
      <c r="C37" s="21"/>
      <c r="D37" s="18"/>
      <c r="E37" s="18">
        <v>100</v>
      </c>
      <c r="F37" s="6" t="s">
        <v>25</v>
      </c>
      <c r="G37" s="7">
        <v>0</v>
      </c>
      <c r="H37" s="26"/>
      <c r="I37" s="14">
        <v>9.5</v>
      </c>
      <c r="J37" s="13">
        <f t="shared" si="0"/>
        <v>0</v>
      </c>
      <c r="K37" s="13">
        <f t="shared" si="1"/>
        <v>0</v>
      </c>
      <c r="L37" s="21"/>
    </row>
    <row r="38" spans="1:12" s="22" customFormat="1" ht="15" customHeight="1" x14ac:dyDescent="0.25">
      <c r="A38" s="6">
        <v>26</v>
      </c>
      <c r="B38" s="57" t="s">
        <v>715</v>
      </c>
      <c r="C38" s="21"/>
      <c r="D38" s="18"/>
      <c r="E38" s="18">
        <v>80</v>
      </c>
      <c r="F38" s="6" t="s">
        <v>25</v>
      </c>
      <c r="G38" s="7">
        <v>0</v>
      </c>
      <c r="H38" s="26"/>
      <c r="I38" s="14">
        <v>9.5</v>
      </c>
      <c r="J38" s="13">
        <f t="shared" si="0"/>
        <v>0</v>
      </c>
      <c r="K38" s="13">
        <f t="shared" si="1"/>
        <v>0</v>
      </c>
      <c r="L38" s="21"/>
    </row>
    <row r="39" spans="1:12" s="22" customFormat="1" ht="15" customHeight="1" x14ac:dyDescent="0.25">
      <c r="A39" s="6">
        <v>27</v>
      </c>
      <c r="B39" s="57" t="s">
        <v>199</v>
      </c>
      <c r="C39" s="21"/>
      <c r="D39" s="18"/>
      <c r="E39" s="18">
        <v>80</v>
      </c>
      <c r="F39" s="6" t="s">
        <v>25</v>
      </c>
      <c r="G39" s="7">
        <v>0</v>
      </c>
      <c r="H39" s="26"/>
      <c r="I39" s="14">
        <v>9.5</v>
      </c>
      <c r="J39" s="13">
        <f t="shared" si="0"/>
        <v>0</v>
      </c>
      <c r="K39" s="13">
        <f t="shared" si="1"/>
        <v>0</v>
      </c>
      <c r="L39" s="21"/>
    </row>
    <row r="40" spans="1:12" s="22" customFormat="1" ht="15" customHeight="1" x14ac:dyDescent="0.25">
      <c r="A40" s="6">
        <v>28</v>
      </c>
      <c r="B40" s="57" t="s">
        <v>200</v>
      </c>
      <c r="C40" s="21"/>
      <c r="D40" s="18"/>
      <c r="E40" s="18">
        <v>100</v>
      </c>
      <c r="F40" s="6" t="s">
        <v>25</v>
      </c>
      <c r="G40" s="7">
        <v>0</v>
      </c>
      <c r="H40" s="26"/>
      <c r="I40" s="14">
        <v>9.5</v>
      </c>
      <c r="J40" s="13">
        <f t="shared" si="0"/>
        <v>0</v>
      </c>
      <c r="K40" s="13">
        <f t="shared" si="1"/>
        <v>0</v>
      </c>
      <c r="L40" s="21"/>
    </row>
    <row r="41" spans="1:12" s="22" customFormat="1" ht="27.95" customHeight="1" x14ac:dyDescent="0.25">
      <c r="A41" s="6">
        <v>29</v>
      </c>
      <c r="B41" s="57" t="s">
        <v>201</v>
      </c>
      <c r="C41" s="21"/>
      <c r="D41" s="18"/>
      <c r="E41" s="18">
        <v>100</v>
      </c>
      <c r="F41" s="6" t="s">
        <v>25</v>
      </c>
      <c r="G41" s="7">
        <v>0</v>
      </c>
      <c r="H41" s="26"/>
      <c r="I41" s="14">
        <v>9.5</v>
      </c>
      <c r="J41" s="13">
        <f t="shared" si="0"/>
        <v>0</v>
      </c>
      <c r="K41" s="13">
        <f t="shared" si="1"/>
        <v>0</v>
      </c>
      <c r="L41" s="21"/>
    </row>
    <row r="42" spans="1:12" s="22" customFormat="1" ht="15" customHeight="1" x14ac:dyDescent="0.25">
      <c r="A42" s="6">
        <v>30</v>
      </c>
      <c r="B42" s="57" t="s">
        <v>202</v>
      </c>
      <c r="C42" s="21"/>
      <c r="D42" s="18"/>
      <c r="E42" s="18">
        <v>100</v>
      </c>
      <c r="F42" s="6" t="s">
        <v>25</v>
      </c>
      <c r="G42" s="7">
        <v>0</v>
      </c>
      <c r="H42" s="26"/>
      <c r="I42" s="14">
        <v>9.5</v>
      </c>
      <c r="J42" s="13">
        <f t="shared" si="0"/>
        <v>0</v>
      </c>
      <c r="K42" s="13">
        <f t="shared" si="1"/>
        <v>0</v>
      </c>
      <c r="L42" s="21"/>
    </row>
    <row r="43" spans="1:12" s="22" customFormat="1" ht="15" customHeight="1" x14ac:dyDescent="0.25">
      <c r="A43" s="6">
        <v>31</v>
      </c>
      <c r="B43" s="57" t="s">
        <v>481</v>
      </c>
      <c r="C43" s="21"/>
      <c r="D43" s="18"/>
      <c r="E43" s="18">
        <v>100</v>
      </c>
      <c r="F43" s="6" t="s">
        <v>25</v>
      </c>
      <c r="G43" s="7">
        <v>0</v>
      </c>
      <c r="H43" s="26"/>
      <c r="I43" s="14">
        <v>9.5</v>
      </c>
      <c r="J43" s="13">
        <f t="shared" si="0"/>
        <v>0</v>
      </c>
      <c r="K43" s="13">
        <f t="shared" si="1"/>
        <v>0</v>
      </c>
      <c r="L43" s="21"/>
    </row>
    <row r="44" spans="1:12" s="22" customFormat="1" ht="15" customHeight="1" x14ac:dyDescent="0.25">
      <c r="A44" s="6">
        <v>32</v>
      </c>
      <c r="B44" s="90" t="s">
        <v>203</v>
      </c>
      <c r="C44" s="44"/>
      <c r="D44" s="43"/>
      <c r="E44" s="43">
        <v>100</v>
      </c>
      <c r="F44" s="11" t="s">
        <v>25</v>
      </c>
      <c r="G44" s="7">
        <v>0</v>
      </c>
      <c r="H44" s="31"/>
      <c r="I44" s="14">
        <v>9.5</v>
      </c>
      <c r="J44" s="13">
        <f t="shared" si="0"/>
        <v>0</v>
      </c>
      <c r="K44" s="13">
        <f t="shared" si="1"/>
        <v>0</v>
      </c>
      <c r="L44" s="44"/>
    </row>
    <row r="45" spans="1:12" s="1" customFormat="1" ht="15" customHeight="1" x14ac:dyDescent="0.25">
      <c r="A45" s="6">
        <v>33</v>
      </c>
      <c r="B45" s="57" t="s">
        <v>482</v>
      </c>
      <c r="C45" s="21"/>
      <c r="D45" s="18"/>
      <c r="E45" s="18">
        <v>100</v>
      </c>
      <c r="F45" s="18" t="s">
        <v>25</v>
      </c>
      <c r="G45" s="7">
        <v>0</v>
      </c>
      <c r="H45" s="26"/>
      <c r="I45" s="20">
        <v>9.5</v>
      </c>
      <c r="J45" s="19">
        <f t="shared" si="0"/>
        <v>0</v>
      </c>
      <c r="K45" s="19">
        <f t="shared" si="1"/>
        <v>0</v>
      </c>
      <c r="L45" s="18"/>
    </row>
    <row r="46" spans="1:12" s="4" customFormat="1" ht="15" customHeight="1" x14ac:dyDescent="0.2">
      <c r="A46" s="6">
        <v>34</v>
      </c>
      <c r="B46" s="42" t="s">
        <v>580</v>
      </c>
      <c r="C46" s="16"/>
      <c r="D46" s="15"/>
      <c r="E46" s="15">
        <v>20</v>
      </c>
      <c r="F46" s="18" t="s">
        <v>25</v>
      </c>
      <c r="G46" s="7">
        <v>0</v>
      </c>
      <c r="H46" s="27"/>
      <c r="I46" s="20">
        <v>9.5</v>
      </c>
      <c r="J46" s="19">
        <f t="shared" si="0"/>
        <v>0</v>
      </c>
      <c r="K46" s="19">
        <f t="shared" si="1"/>
        <v>0</v>
      </c>
      <c r="L46" s="15"/>
    </row>
    <row r="47" spans="1:12" s="4" customFormat="1" ht="15" customHeight="1" x14ac:dyDescent="0.2">
      <c r="A47" s="6">
        <v>35</v>
      </c>
      <c r="B47" s="42" t="s">
        <v>581</v>
      </c>
      <c r="C47" s="16"/>
      <c r="D47" s="15"/>
      <c r="E47" s="15">
        <v>20</v>
      </c>
      <c r="F47" s="18" t="s">
        <v>25</v>
      </c>
      <c r="G47" s="7">
        <v>0</v>
      </c>
      <c r="H47" s="27"/>
      <c r="I47" s="20">
        <v>9.5</v>
      </c>
      <c r="J47" s="19">
        <f t="shared" si="0"/>
        <v>0</v>
      </c>
      <c r="K47" s="19">
        <f t="shared" si="1"/>
        <v>0</v>
      </c>
      <c r="L47" s="15"/>
    </row>
    <row r="48" spans="1:12" s="4" customFormat="1" ht="15" customHeight="1" x14ac:dyDescent="0.2">
      <c r="A48" s="6">
        <v>36</v>
      </c>
      <c r="B48" s="42" t="s">
        <v>582</v>
      </c>
      <c r="C48" s="16"/>
      <c r="D48" s="15"/>
      <c r="E48" s="15">
        <v>50</v>
      </c>
      <c r="F48" s="18" t="s">
        <v>25</v>
      </c>
      <c r="G48" s="7">
        <v>0</v>
      </c>
      <c r="H48" s="27"/>
      <c r="I48" s="20">
        <v>9.5</v>
      </c>
      <c r="J48" s="19">
        <f t="shared" si="0"/>
        <v>0</v>
      </c>
      <c r="K48" s="19">
        <f t="shared" si="1"/>
        <v>0</v>
      </c>
      <c r="L48" s="15"/>
    </row>
    <row r="49" spans="1:14" s="22" customFormat="1" ht="14.1" customHeight="1" x14ac:dyDescent="0.25">
      <c r="A49" s="1"/>
      <c r="B49" s="91"/>
      <c r="D49" s="1"/>
      <c r="E49" s="1"/>
      <c r="F49" s="1"/>
      <c r="I49" s="39"/>
    </row>
    <row r="50" spans="1:14" s="22" customFormat="1" ht="12.75" x14ac:dyDescent="0.25">
      <c r="A50" s="1"/>
      <c r="B50" s="94" t="s">
        <v>723</v>
      </c>
      <c r="C50" s="95"/>
      <c r="E50" s="1"/>
      <c r="F50" s="1"/>
      <c r="G50" s="137" t="s">
        <v>586</v>
      </c>
      <c r="H50" s="137"/>
      <c r="I50" s="137"/>
      <c r="J50" s="137"/>
      <c r="K50" s="144"/>
      <c r="L50" s="144"/>
    </row>
    <row r="51" spans="1:14" s="22" customFormat="1" ht="12.75" customHeight="1" x14ac:dyDescent="0.25">
      <c r="A51" s="1"/>
      <c r="B51" s="145" t="s">
        <v>724</v>
      </c>
      <c r="C51" s="145"/>
      <c r="E51" s="1"/>
      <c r="F51" s="1"/>
      <c r="G51" s="140"/>
      <c r="H51" s="140"/>
      <c r="I51" s="140"/>
      <c r="J51" s="140"/>
      <c r="K51" s="141"/>
      <c r="L51" s="141"/>
    </row>
    <row r="52" spans="1:14" s="22" customFormat="1" ht="15" customHeight="1" x14ac:dyDescent="0.25">
      <c r="A52" s="1"/>
      <c r="B52" s="92" t="s">
        <v>594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</row>
    <row r="53" spans="1:14" s="22" customFormat="1" ht="15" customHeight="1" x14ac:dyDescent="0.25">
      <c r="A53" s="1"/>
      <c r="B53" s="134" t="s">
        <v>585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67"/>
      <c r="N53" s="67"/>
    </row>
    <row r="54" spans="1:14" s="22" customFormat="1" ht="15" customHeight="1" x14ac:dyDescent="0.25">
      <c r="A54" s="1"/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67"/>
      <c r="N54" s="67"/>
    </row>
    <row r="55" spans="1:14" s="22" customFormat="1" ht="15" customHeight="1" x14ac:dyDescent="0.25">
      <c r="A55" s="1"/>
      <c r="B55" s="142" t="s">
        <v>593</v>
      </c>
      <c r="C55" s="142"/>
      <c r="D55" s="142"/>
      <c r="E55" s="142"/>
      <c r="F55" s="142"/>
      <c r="G55" s="142"/>
      <c r="H55" s="142"/>
      <c r="I55" s="142"/>
      <c r="J55" s="142"/>
      <c r="K55" s="142"/>
      <c r="L55" s="142"/>
    </row>
    <row r="56" spans="1:14" ht="15" customHeight="1" x14ac:dyDescent="0.25">
      <c r="B56" s="143" t="s">
        <v>596</v>
      </c>
      <c r="C56" s="143"/>
      <c r="D56" s="143"/>
      <c r="E56" s="143"/>
      <c r="F56" s="143"/>
      <c r="G56" s="143"/>
      <c r="H56" s="143"/>
      <c r="I56" s="143"/>
      <c r="J56" s="143"/>
      <c r="K56" s="143"/>
      <c r="L56" s="143"/>
    </row>
    <row r="57" spans="1:14" s="122" customFormat="1" ht="15" customHeight="1" x14ac:dyDescent="0.2">
      <c r="A57" s="4"/>
      <c r="B57" s="125" t="s">
        <v>742</v>
      </c>
      <c r="C57" s="120"/>
      <c r="D57" s="120"/>
      <c r="E57" s="120"/>
      <c r="F57" s="120"/>
      <c r="G57" s="76"/>
      <c r="H57" s="76"/>
      <c r="I57" s="76"/>
      <c r="J57" s="76"/>
      <c r="K57" s="76"/>
      <c r="L57" s="76"/>
      <c r="M57" s="76"/>
    </row>
    <row r="58" spans="1:14" s="124" customFormat="1" ht="15" customHeight="1" x14ac:dyDescent="0.2">
      <c r="A58" s="123"/>
      <c r="B58" s="126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</row>
    <row r="59" spans="1:14" s="51" customFormat="1" ht="15" x14ac:dyDescent="0.25">
      <c r="A59" s="54"/>
      <c r="B59" s="93" t="s">
        <v>590</v>
      </c>
      <c r="C59" s="130"/>
      <c r="D59" s="130"/>
      <c r="E59" s="54"/>
      <c r="F59" s="54"/>
      <c r="G59" s="131" t="s">
        <v>587</v>
      </c>
      <c r="H59" s="131"/>
      <c r="I59" s="131"/>
      <c r="J59" s="132"/>
      <c r="K59" s="132"/>
      <c r="L59" s="132"/>
    </row>
    <row r="60" spans="1:14" s="4" customFormat="1" ht="15" customHeight="1" x14ac:dyDescent="0.2">
      <c r="B60" s="88"/>
      <c r="C60" s="2"/>
      <c r="G60" s="2"/>
      <c r="H60" s="2"/>
      <c r="I60" s="8"/>
    </row>
    <row r="61" spans="1:14" s="4" customFormat="1" ht="15" customHeight="1" x14ac:dyDescent="0.25">
      <c r="B61" s="88"/>
      <c r="C61" s="2"/>
      <c r="E61" s="129" t="s">
        <v>591</v>
      </c>
      <c r="F61" s="129"/>
      <c r="G61" s="2"/>
      <c r="H61" s="2"/>
      <c r="I61" s="8"/>
    </row>
    <row r="62" spans="1:14" s="4" customFormat="1" ht="15" customHeight="1" x14ac:dyDescent="0.2">
      <c r="B62" s="88"/>
      <c r="C62" s="2"/>
      <c r="G62" s="2"/>
      <c r="H62" s="2"/>
      <c r="I62" s="8"/>
    </row>
    <row r="63" spans="1:14" s="4" customFormat="1" ht="15" customHeight="1" x14ac:dyDescent="0.2">
      <c r="B63" s="88"/>
      <c r="C63" s="2"/>
      <c r="G63" s="2"/>
      <c r="H63" s="2"/>
      <c r="I63" s="8"/>
    </row>
    <row r="64" spans="1:14" s="4" customFormat="1" ht="15" customHeight="1" x14ac:dyDescent="0.2">
      <c r="B64" s="88"/>
      <c r="C64" s="2"/>
      <c r="G64" s="2"/>
      <c r="H64" s="2"/>
      <c r="I64" s="8"/>
    </row>
    <row r="65" spans="2:9" s="4" customFormat="1" ht="15" customHeight="1" x14ac:dyDescent="0.2">
      <c r="B65" s="88"/>
      <c r="C65" s="2"/>
      <c r="G65" s="2"/>
      <c r="H65" s="2"/>
      <c r="I65" s="8"/>
    </row>
    <row r="66" spans="2:9" s="4" customFormat="1" ht="15" customHeight="1" x14ac:dyDescent="0.2">
      <c r="B66" s="88"/>
      <c r="C66" s="2"/>
      <c r="G66" s="2"/>
      <c r="H66" s="2"/>
      <c r="I66" s="8"/>
    </row>
  </sheetData>
  <mergeCells count="18">
    <mergeCell ref="K50:L50"/>
    <mergeCell ref="B51:C51"/>
    <mergeCell ref="G51:J51"/>
    <mergeCell ref="K51:L51"/>
    <mergeCell ref="E61:F61"/>
    <mergeCell ref="B9:C9"/>
    <mergeCell ref="C3:E3"/>
    <mergeCell ref="C4:E4"/>
    <mergeCell ref="C5:E5"/>
    <mergeCell ref="C6:E6"/>
    <mergeCell ref="C7:E7"/>
    <mergeCell ref="B55:L55"/>
    <mergeCell ref="B56:L56"/>
    <mergeCell ref="G50:J50"/>
    <mergeCell ref="B53:L54"/>
    <mergeCell ref="C59:D59"/>
    <mergeCell ref="G59:I59"/>
    <mergeCell ref="J59:L59"/>
  </mergeCells>
  <pageMargins left="0.23622047244094491" right="0.23622047244094491" top="0.23622047244094491" bottom="0.2362204724409449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N65"/>
  <sheetViews>
    <sheetView topLeftCell="A8" zoomScale="115" zoomScaleNormal="115" workbookViewId="0">
      <selection activeCell="M44" sqref="M44"/>
    </sheetView>
  </sheetViews>
  <sheetFormatPr defaultColWidth="9.140625" defaultRowHeight="12" x14ac:dyDescent="0.2"/>
  <cols>
    <col min="1" max="1" width="3.7109375" style="4" customWidth="1"/>
    <col min="2" max="2" width="40.7109375" style="2" customWidth="1"/>
    <col min="3" max="3" width="17.7109375" style="2" customWidth="1"/>
    <col min="4" max="4" width="15.7109375" style="4" customWidth="1"/>
    <col min="5" max="5" width="7.7109375" style="4" customWidth="1"/>
    <col min="6" max="6" width="6.7109375" style="4" customWidth="1"/>
    <col min="7" max="7" width="7.7109375" style="2" customWidth="1"/>
    <col min="8" max="8" width="9.7109375" style="2" customWidth="1"/>
    <col min="9" max="9" width="5.7109375" style="8" customWidth="1"/>
    <col min="10" max="10" width="8.7109375" style="2" customWidth="1"/>
    <col min="11" max="11" width="9.7109375" style="2" customWidth="1"/>
    <col min="12" max="12" width="8.7109375" style="2" customWidth="1"/>
    <col min="13" max="16384" width="9.140625" style="2"/>
  </cols>
  <sheetData>
    <row r="2" spans="1:12" ht="17.100000000000001" customHeight="1" x14ac:dyDescent="0.2">
      <c r="B2" s="59" t="s">
        <v>18</v>
      </c>
      <c r="C2" s="60" t="s">
        <v>17</v>
      </c>
      <c r="D2" s="60"/>
      <c r="E2" s="60"/>
    </row>
    <row r="3" spans="1:12" ht="17.100000000000001" customHeight="1" x14ac:dyDescent="0.2">
      <c r="B3" s="59" t="s">
        <v>10</v>
      </c>
      <c r="C3" s="139"/>
      <c r="D3" s="139"/>
      <c r="E3" s="139"/>
    </row>
    <row r="4" spans="1:12" ht="17.100000000000001" customHeight="1" x14ac:dyDescent="0.2">
      <c r="B4" s="59" t="s">
        <v>19</v>
      </c>
      <c r="C4" s="139"/>
      <c r="D4" s="139"/>
      <c r="E4" s="139"/>
    </row>
    <row r="5" spans="1:12" ht="17.100000000000001" customHeight="1" x14ac:dyDescent="0.2">
      <c r="B5" s="59" t="s">
        <v>11</v>
      </c>
      <c r="C5" s="139"/>
      <c r="D5" s="139"/>
      <c r="E5" s="139"/>
    </row>
    <row r="6" spans="1:12" ht="17.100000000000001" customHeight="1" x14ac:dyDescent="0.2">
      <c r="B6" s="59" t="s">
        <v>12</v>
      </c>
      <c r="C6" s="139"/>
      <c r="D6" s="139"/>
      <c r="E6" s="139"/>
    </row>
    <row r="7" spans="1:12" ht="17.100000000000001" customHeight="1" x14ac:dyDescent="0.2">
      <c r="B7" s="59" t="s">
        <v>20</v>
      </c>
      <c r="C7" s="139"/>
      <c r="D7" s="139"/>
      <c r="E7" s="139"/>
    </row>
    <row r="8" spans="1:12" ht="17.100000000000001" customHeight="1" x14ac:dyDescent="0.2">
      <c r="B8" s="3"/>
    </row>
    <row r="9" spans="1:12" ht="17.100000000000001" customHeight="1" x14ac:dyDescent="0.2">
      <c r="B9" s="138" t="s">
        <v>24</v>
      </c>
      <c r="C9" s="138"/>
    </row>
    <row r="10" spans="1:12" ht="15" customHeight="1" x14ac:dyDescent="0.2"/>
    <row r="11" spans="1:12" s="81" customFormat="1" ht="60" customHeight="1" x14ac:dyDescent="0.25">
      <c r="A11" s="78" t="s">
        <v>3</v>
      </c>
      <c r="B11" s="79" t="s">
        <v>9</v>
      </c>
      <c r="C11" s="78" t="s">
        <v>0</v>
      </c>
      <c r="D11" s="78" t="s">
        <v>7</v>
      </c>
      <c r="E11" s="78" t="s">
        <v>1</v>
      </c>
      <c r="F11" s="78" t="s">
        <v>2</v>
      </c>
      <c r="G11" s="78" t="s">
        <v>588</v>
      </c>
      <c r="H11" s="78" t="s">
        <v>4</v>
      </c>
      <c r="I11" s="80" t="s">
        <v>21</v>
      </c>
      <c r="J11" s="78" t="s">
        <v>8</v>
      </c>
      <c r="K11" s="78" t="s">
        <v>5</v>
      </c>
      <c r="L11" s="78" t="s">
        <v>6</v>
      </c>
    </row>
    <row r="12" spans="1:12" s="81" customFormat="1" ht="15" customHeight="1" x14ac:dyDescent="0.25">
      <c r="A12" s="84">
        <v>1</v>
      </c>
      <c r="B12" s="84">
        <v>2</v>
      </c>
      <c r="C12" s="84">
        <v>3</v>
      </c>
      <c r="D12" s="84" t="s">
        <v>14</v>
      </c>
      <c r="E12" s="84">
        <v>4</v>
      </c>
      <c r="F12" s="84">
        <v>5</v>
      </c>
      <c r="G12" s="84">
        <v>6</v>
      </c>
      <c r="H12" s="84" t="s">
        <v>15</v>
      </c>
      <c r="I12" s="85">
        <v>7</v>
      </c>
      <c r="J12" s="84" t="s">
        <v>22</v>
      </c>
      <c r="K12" s="84" t="s">
        <v>16</v>
      </c>
      <c r="L12" s="84">
        <v>10</v>
      </c>
    </row>
    <row r="13" spans="1:12" s="3" customFormat="1" ht="27.95" customHeight="1" x14ac:dyDescent="0.25">
      <c r="A13" s="6">
        <v>1</v>
      </c>
      <c r="B13" s="10" t="s">
        <v>483</v>
      </c>
      <c r="C13" s="5"/>
      <c r="D13" s="6"/>
      <c r="E13" s="6">
        <v>100</v>
      </c>
      <c r="F13" s="6" t="s">
        <v>25</v>
      </c>
      <c r="G13" s="32">
        <v>0</v>
      </c>
      <c r="H13" s="32"/>
      <c r="I13" s="9">
        <v>9.5</v>
      </c>
      <c r="J13" s="7">
        <f>(G13*I13/100)+G13</f>
        <v>0</v>
      </c>
      <c r="K13" s="7">
        <f>J13*E13</f>
        <v>0</v>
      </c>
      <c r="L13" s="5"/>
    </row>
    <row r="14" spans="1:12" s="3" customFormat="1" ht="14.1" customHeight="1" x14ac:dyDescent="0.25">
      <c r="A14" s="6">
        <v>2</v>
      </c>
      <c r="B14" s="10" t="s">
        <v>484</v>
      </c>
      <c r="C14" s="5"/>
      <c r="D14" s="6"/>
      <c r="E14" s="6">
        <v>50</v>
      </c>
      <c r="F14" s="6" t="s">
        <v>25</v>
      </c>
      <c r="G14" s="32">
        <v>0</v>
      </c>
      <c r="H14" s="32"/>
      <c r="I14" s="9">
        <v>9.5</v>
      </c>
      <c r="J14" s="7">
        <f t="shared" ref="J14:J34" si="0">(G14*I14/100)+G14</f>
        <v>0</v>
      </c>
      <c r="K14" s="7">
        <f t="shared" ref="K14:K34" si="1">J14*E14</f>
        <v>0</v>
      </c>
      <c r="L14" s="5"/>
    </row>
    <row r="15" spans="1:12" s="3" customFormat="1" ht="14.1" customHeight="1" x14ac:dyDescent="0.25">
      <c r="A15" s="6">
        <v>3</v>
      </c>
      <c r="B15" s="10" t="s">
        <v>177</v>
      </c>
      <c r="C15" s="5"/>
      <c r="D15" s="6"/>
      <c r="E15" s="6">
        <v>200</v>
      </c>
      <c r="F15" s="6" t="s">
        <v>25</v>
      </c>
      <c r="G15" s="32">
        <v>0</v>
      </c>
      <c r="H15" s="32"/>
      <c r="I15" s="9">
        <v>9.5</v>
      </c>
      <c r="J15" s="7">
        <f t="shared" si="0"/>
        <v>0</v>
      </c>
      <c r="K15" s="7">
        <f t="shared" si="1"/>
        <v>0</v>
      </c>
      <c r="L15" s="5"/>
    </row>
    <row r="16" spans="1:12" s="3" customFormat="1" ht="14.1" customHeight="1" x14ac:dyDescent="0.25">
      <c r="A16" s="6">
        <v>4</v>
      </c>
      <c r="B16" s="10" t="s">
        <v>485</v>
      </c>
      <c r="C16" s="5"/>
      <c r="D16" s="6"/>
      <c r="E16" s="6">
        <v>300</v>
      </c>
      <c r="F16" s="6" t="s">
        <v>25</v>
      </c>
      <c r="G16" s="32">
        <v>0</v>
      </c>
      <c r="H16" s="32"/>
      <c r="I16" s="9">
        <v>9.5</v>
      </c>
      <c r="J16" s="7">
        <f t="shared" si="0"/>
        <v>0</v>
      </c>
      <c r="K16" s="7">
        <f t="shared" si="1"/>
        <v>0</v>
      </c>
      <c r="L16" s="5"/>
    </row>
    <row r="17" spans="1:12" s="3" customFormat="1" ht="14.1" customHeight="1" x14ac:dyDescent="0.25">
      <c r="A17" s="6">
        <v>5</v>
      </c>
      <c r="B17" s="10" t="s">
        <v>486</v>
      </c>
      <c r="C17" s="5"/>
      <c r="D17" s="6"/>
      <c r="E17" s="6">
        <v>100</v>
      </c>
      <c r="F17" s="6" t="s">
        <v>25</v>
      </c>
      <c r="G17" s="32">
        <v>0</v>
      </c>
      <c r="H17" s="32"/>
      <c r="I17" s="9">
        <v>9.5</v>
      </c>
      <c r="J17" s="7">
        <f t="shared" si="0"/>
        <v>0</v>
      </c>
      <c r="K17" s="7">
        <f t="shared" si="1"/>
        <v>0</v>
      </c>
      <c r="L17" s="5"/>
    </row>
    <row r="18" spans="1:12" s="3" customFormat="1" ht="14.1" customHeight="1" x14ac:dyDescent="0.25">
      <c r="A18" s="6">
        <v>6</v>
      </c>
      <c r="B18" s="10" t="s">
        <v>178</v>
      </c>
      <c r="C18" s="5"/>
      <c r="D18" s="6"/>
      <c r="E18" s="6">
        <v>180</v>
      </c>
      <c r="F18" s="6" t="s">
        <v>25</v>
      </c>
      <c r="G18" s="32">
        <v>0</v>
      </c>
      <c r="H18" s="32"/>
      <c r="I18" s="9">
        <v>9.5</v>
      </c>
      <c r="J18" s="7">
        <f t="shared" si="0"/>
        <v>0</v>
      </c>
      <c r="K18" s="7">
        <f t="shared" si="1"/>
        <v>0</v>
      </c>
      <c r="L18" s="5"/>
    </row>
    <row r="19" spans="1:12" s="3" customFormat="1" ht="14.1" customHeight="1" x14ac:dyDescent="0.25">
      <c r="A19" s="6">
        <v>7</v>
      </c>
      <c r="B19" s="10" t="s">
        <v>179</v>
      </c>
      <c r="C19" s="5"/>
      <c r="D19" s="6"/>
      <c r="E19" s="6">
        <v>20</v>
      </c>
      <c r="F19" s="6" t="s">
        <v>25</v>
      </c>
      <c r="G19" s="32">
        <v>0</v>
      </c>
      <c r="H19" s="32"/>
      <c r="I19" s="9">
        <v>9.5</v>
      </c>
      <c r="J19" s="7">
        <f t="shared" si="0"/>
        <v>0</v>
      </c>
      <c r="K19" s="7">
        <f t="shared" si="1"/>
        <v>0</v>
      </c>
      <c r="L19" s="5"/>
    </row>
    <row r="20" spans="1:12" s="3" customFormat="1" ht="14.1" customHeight="1" x14ac:dyDescent="0.25">
      <c r="A20" s="6">
        <v>8</v>
      </c>
      <c r="B20" s="10" t="s">
        <v>180</v>
      </c>
      <c r="C20" s="5"/>
      <c r="D20" s="6"/>
      <c r="E20" s="6">
        <v>200</v>
      </c>
      <c r="F20" s="6" t="s">
        <v>25</v>
      </c>
      <c r="G20" s="32">
        <v>0</v>
      </c>
      <c r="H20" s="32"/>
      <c r="I20" s="9">
        <v>9.5</v>
      </c>
      <c r="J20" s="7">
        <f t="shared" si="0"/>
        <v>0</v>
      </c>
      <c r="K20" s="7">
        <f t="shared" si="1"/>
        <v>0</v>
      </c>
      <c r="L20" s="5"/>
    </row>
    <row r="21" spans="1:12" s="3" customFormat="1" ht="14.1" customHeight="1" x14ac:dyDescent="0.25">
      <c r="A21" s="6">
        <v>9</v>
      </c>
      <c r="B21" s="10" t="s">
        <v>181</v>
      </c>
      <c r="C21" s="5"/>
      <c r="D21" s="6"/>
      <c r="E21" s="6">
        <v>200</v>
      </c>
      <c r="F21" s="6" t="s">
        <v>25</v>
      </c>
      <c r="G21" s="32">
        <v>0</v>
      </c>
      <c r="H21" s="32"/>
      <c r="I21" s="9">
        <v>9.5</v>
      </c>
      <c r="J21" s="7">
        <f t="shared" si="0"/>
        <v>0</v>
      </c>
      <c r="K21" s="7">
        <f t="shared" si="1"/>
        <v>0</v>
      </c>
      <c r="L21" s="5"/>
    </row>
    <row r="22" spans="1:12" s="3" customFormat="1" ht="14.1" customHeight="1" x14ac:dyDescent="0.25">
      <c r="A22" s="6">
        <v>10</v>
      </c>
      <c r="B22" s="10" t="s">
        <v>182</v>
      </c>
      <c r="C22" s="5"/>
      <c r="D22" s="6"/>
      <c r="E22" s="6">
        <v>150</v>
      </c>
      <c r="F22" s="6" t="s">
        <v>25</v>
      </c>
      <c r="G22" s="32">
        <v>0</v>
      </c>
      <c r="H22" s="32"/>
      <c r="I22" s="9">
        <v>9.5</v>
      </c>
      <c r="J22" s="7">
        <f t="shared" si="0"/>
        <v>0</v>
      </c>
      <c r="K22" s="7">
        <f t="shared" si="1"/>
        <v>0</v>
      </c>
      <c r="L22" s="5"/>
    </row>
    <row r="23" spans="1:12" s="3" customFormat="1" ht="14.1" customHeight="1" x14ac:dyDescent="0.25">
      <c r="A23" s="6">
        <v>11</v>
      </c>
      <c r="B23" s="10" t="s">
        <v>452</v>
      </c>
      <c r="C23" s="5"/>
      <c r="D23" s="6"/>
      <c r="E23" s="6">
        <v>150</v>
      </c>
      <c r="F23" s="6" t="s">
        <v>25</v>
      </c>
      <c r="G23" s="32">
        <v>0</v>
      </c>
      <c r="H23" s="32"/>
      <c r="I23" s="9">
        <v>9.5</v>
      </c>
      <c r="J23" s="7">
        <f t="shared" si="0"/>
        <v>0</v>
      </c>
      <c r="K23" s="7">
        <f t="shared" si="1"/>
        <v>0</v>
      </c>
      <c r="L23" s="5"/>
    </row>
    <row r="24" spans="1:12" s="3" customFormat="1" ht="14.1" customHeight="1" x14ac:dyDescent="0.25">
      <c r="A24" s="6">
        <v>12</v>
      </c>
      <c r="B24" s="10" t="s">
        <v>183</v>
      </c>
      <c r="C24" s="5"/>
      <c r="D24" s="6"/>
      <c r="E24" s="6">
        <v>200</v>
      </c>
      <c r="F24" s="6" t="s">
        <v>25</v>
      </c>
      <c r="G24" s="32">
        <v>0</v>
      </c>
      <c r="H24" s="32"/>
      <c r="I24" s="9">
        <v>9.5</v>
      </c>
      <c r="J24" s="7">
        <f t="shared" si="0"/>
        <v>0</v>
      </c>
      <c r="K24" s="7">
        <f t="shared" si="1"/>
        <v>0</v>
      </c>
      <c r="L24" s="5"/>
    </row>
    <row r="25" spans="1:12" s="3" customFormat="1" ht="14.1" customHeight="1" x14ac:dyDescent="0.25">
      <c r="A25" s="6">
        <v>13</v>
      </c>
      <c r="B25" s="10" t="s">
        <v>184</v>
      </c>
      <c r="C25" s="5"/>
      <c r="D25" s="6"/>
      <c r="E25" s="6">
        <v>200</v>
      </c>
      <c r="F25" s="6" t="s">
        <v>25</v>
      </c>
      <c r="G25" s="32">
        <v>0</v>
      </c>
      <c r="H25" s="32"/>
      <c r="I25" s="9">
        <v>9.5</v>
      </c>
      <c r="J25" s="7">
        <f t="shared" si="0"/>
        <v>0</v>
      </c>
      <c r="K25" s="7">
        <f t="shared" si="1"/>
        <v>0</v>
      </c>
      <c r="L25" s="5"/>
    </row>
    <row r="26" spans="1:12" s="3" customFormat="1" ht="27.95" customHeight="1" x14ac:dyDescent="0.25">
      <c r="A26" s="6">
        <v>14</v>
      </c>
      <c r="B26" s="10" t="s">
        <v>487</v>
      </c>
      <c r="C26" s="5"/>
      <c r="D26" s="6"/>
      <c r="E26" s="6">
        <v>150</v>
      </c>
      <c r="F26" s="6" t="s">
        <v>25</v>
      </c>
      <c r="G26" s="32">
        <v>0</v>
      </c>
      <c r="H26" s="32"/>
      <c r="I26" s="9">
        <v>9.5</v>
      </c>
      <c r="J26" s="7">
        <f t="shared" si="0"/>
        <v>0</v>
      </c>
      <c r="K26" s="7">
        <f t="shared" si="1"/>
        <v>0</v>
      </c>
      <c r="L26" s="5"/>
    </row>
    <row r="27" spans="1:12" s="3" customFormat="1" ht="14.1" customHeight="1" x14ac:dyDescent="0.25">
      <c r="A27" s="6">
        <v>15</v>
      </c>
      <c r="B27" s="10" t="s">
        <v>488</v>
      </c>
      <c r="C27" s="5"/>
      <c r="D27" s="6"/>
      <c r="E27" s="6">
        <v>450</v>
      </c>
      <c r="F27" s="6" t="s">
        <v>25</v>
      </c>
      <c r="G27" s="32">
        <v>0</v>
      </c>
      <c r="H27" s="32"/>
      <c r="I27" s="9">
        <v>9.5</v>
      </c>
      <c r="J27" s="7">
        <f t="shared" si="0"/>
        <v>0</v>
      </c>
      <c r="K27" s="7">
        <f t="shared" si="1"/>
        <v>0</v>
      </c>
      <c r="L27" s="5"/>
    </row>
    <row r="28" spans="1:12" s="3" customFormat="1" ht="14.1" customHeight="1" x14ac:dyDescent="0.25">
      <c r="A28" s="6">
        <v>16</v>
      </c>
      <c r="B28" s="10" t="s">
        <v>185</v>
      </c>
      <c r="C28" s="5"/>
      <c r="D28" s="6"/>
      <c r="E28" s="6">
        <v>300</v>
      </c>
      <c r="F28" s="6" t="s">
        <v>25</v>
      </c>
      <c r="G28" s="32">
        <v>0</v>
      </c>
      <c r="H28" s="32"/>
      <c r="I28" s="9">
        <v>9.5</v>
      </c>
      <c r="J28" s="7">
        <f t="shared" si="0"/>
        <v>0</v>
      </c>
      <c r="K28" s="7">
        <f t="shared" si="1"/>
        <v>0</v>
      </c>
      <c r="L28" s="5"/>
    </row>
    <row r="29" spans="1:12" s="3" customFormat="1" ht="27.95" customHeight="1" x14ac:dyDescent="0.25">
      <c r="A29" s="6">
        <v>17</v>
      </c>
      <c r="B29" s="10" t="s">
        <v>186</v>
      </c>
      <c r="C29" s="5"/>
      <c r="D29" s="6"/>
      <c r="E29" s="6">
        <v>150</v>
      </c>
      <c r="F29" s="6" t="s">
        <v>25</v>
      </c>
      <c r="G29" s="32">
        <v>0</v>
      </c>
      <c r="H29" s="32"/>
      <c r="I29" s="9">
        <v>9.5</v>
      </c>
      <c r="J29" s="7">
        <f t="shared" si="0"/>
        <v>0</v>
      </c>
      <c r="K29" s="7">
        <f t="shared" si="1"/>
        <v>0</v>
      </c>
      <c r="L29" s="5"/>
    </row>
    <row r="30" spans="1:12" s="3" customFormat="1" ht="27.95" customHeight="1" x14ac:dyDescent="0.25">
      <c r="A30" s="6">
        <v>18</v>
      </c>
      <c r="B30" s="38" t="s">
        <v>187</v>
      </c>
      <c r="C30" s="12"/>
      <c r="D30" s="11"/>
      <c r="E30" s="11">
        <v>150</v>
      </c>
      <c r="F30" s="6" t="s">
        <v>25</v>
      </c>
      <c r="G30" s="32">
        <v>0</v>
      </c>
      <c r="H30" s="35"/>
      <c r="I30" s="14">
        <v>9.5</v>
      </c>
      <c r="J30" s="13">
        <f t="shared" si="0"/>
        <v>0</v>
      </c>
      <c r="K30" s="13">
        <f t="shared" si="1"/>
        <v>0</v>
      </c>
      <c r="L30" s="12"/>
    </row>
    <row r="31" spans="1:12" ht="14.1" customHeight="1" x14ac:dyDescent="0.2">
      <c r="A31" s="6">
        <v>19</v>
      </c>
      <c r="B31" s="42" t="s">
        <v>188</v>
      </c>
      <c r="C31" s="16"/>
      <c r="D31" s="15"/>
      <c r="E31" s="15">
        <v>200</v>
      </c>
      <c r="F31" s="6" t="s">
        <v>25</v>
      </c>
      <c r="G31" s="32">
        <v>0</v>
      </c>
      <c r="H31" s="36"/>
      <c r="I31" s="14">
        <v>9.5</v>
      </c>
      <c r="J31" s="13">
        <f t="shared" si="0"/>
        <v>0</v>
      </c>
      <c r="K31" s="13">
        <f t="shared" si="1"/>
        <v>0</v>
      </c>
      <c r="L31" s="16"/>
    </row>
    <row r="32" spans="1:12" ht="14.1" customHeight="1" x14ac:dyDescent="0.2">
      <c r="A32" s="6">
        <v>20</v>
      </c>
      <c r="B32" s="42" t="s">
        <v>489</v>
      </c>
      <c r="C32" s="16"/>
      <c r="D32" s="15"/>
      <c r="E32" s="15">
        <v>200</v>
      </c>
      <c r="F32" s="6" t="s">
        <v>25</v>
      </c>
      <c r="G32" s="32">
        <v>0</v>
      </c>
      <c r="H32" s="36"/>
      <c r="I32" s="14">
        <v>9.5</v>
      </c>
      <c r="J32" s="13">
        <f t="shared" si="0"/>
        <v>0</v>
      </c>
      <c r="K32" s="13">
        <f t="shared" si="1"/>
        <v>0</v>
      </c>
      <c r="L32" s="16"/>
    </row>
    <row r="33" spans="1:14" ht="14.1" customHeight="1" x14ac:dyDescent="0.2">
      <c r="A33" s="6">
        <v>21</v>
      </c>
      <c r="B33" s="63" t="s">
        <v>490</v>
      </c>
      <c r="C33" s="16"/>
      <c r="D33" s="15"/>
      <c r="E33" s="15">
        <v>200</v>
      </c>
      <c r="F33" s="6" t="s">
        <v>25</v>
      </c>
      <c r="G33" s="32">
        <v>0</v>
      </c>
      <c r="H33" s="37"/>
      <c r="I33" s="14">
        <v>9.5</v>
      </c>
      <c r="J33" s="13">
        <f t="shared" si="0"/>
        <v>0</v>
      </c>
      <c r="K33" s="13">
        <f t="shared" si="1"/>
        <v>0</v>
      </c>
      <c r="L33" s="23"/>
    </row>
    <row r="34" spans="1:14" ht="14.1" customHeight="1" x14ac:dyDescent="0.2">
      <c r="A34" s="6">
        <v>22</v>
      </c>
      <c r="B34" s="42" t="s">
        <v>491</v>
      </c>
      <c r="C34" s="16"/>
      <c r="D34" s="15"/>
      <c r="E34" s="15">
        <v>100</v>
      </c>
      <c r="F34" s="6" t="s">
        <v>25</v>
      </c>
      <c r="G34" s="32">
        <v>0</v>
      </c>
      <c r="H34" s="36"/>
      <c r="I34" s="20">
        <v>9.5</v>
      </c>
      <c r="J34" s="19">
        <f t="shared" si="0"/>
        <v>0</v>
      </c>
      <c r="K34" s="19">
        <f t="shared" si="1"/>
        <v>0</v>
      </c>
      <c r="L34" s="16"/>
    </row>
    <row r="35" spans="1:14" s="22" customFormat="1" ht="14.1" customHeight="1" x14ac:dyDescent="0.25">
      <c r="A35" s="1"/>
      <c r="D35" s="1"/>
      <c r="E35" s="1"/>
      <c r="F35" s="1"/>
      <c r="I35" s="39"/>
    </row>
    <row r="36" spans="1:14" s="22" customFormat="1" ht="12.75" x14ac:dyDescent="0.25">
      <c r="A36" s="1"/>
      <c r="E36" s="1"/>
      <c r="F36" s="1"/>
      <c r="G36" s="137" t="s">
        <v>586</v>
      </c>
      <c r="H36" s="137"/>
      <c r="I36" s="137"/>
      <c r="J36" s="137"/>
      <c r="K36" s="135"/>
      <c r="L36" s="136"/>
    </row>
    <row r="37" spans="1:14" s="122" customFormat="1" ht="15" customHeight="1" x14ac:dyDescent="0.2">
      <c r="A37" s="4"/>
      <c r="B37" s="125" t="s">
        <v>742</v>
      </c>
      <c r="C37" s="120"/>
      <c r="D37" s="120"/>
      <c r="E37" s="120"/>
      <c r="F37" s="120"/>
      <c r="G37" s="76"/>
      <c r="H37" s="76"/>
      <c r="I37" s="76"/>
      <c r="J37" s="76"/>
      <c r="K37" s="76"/>
      <c r="L37" s="76"/>
      <c r="M37" s="76"/>
    </row>
    <row r="38" spans="1:14" s="22" customFormat="1" ht="15" customHeight="1" x14ac:dyDescent="0.25">
      <c r="A38" s="1"/>
      <c r="B38" s="52" t="s">
        <v>594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</row>
    <row r="39" spans="1:14" s="22" customFormat="1" ht="15" customHeight="1" x14ac:dyDescent="0.25">
      <c r="A39" s="1"/>
      <c r="B39" s="134" t="s">
        <v>585</v>
      </c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67"/>
      <c r="N39" s="67"/>
    </row>
    <row r="40" spans="1:14" s="22" customFormat="1" ht="15" customHeight="1" x14ac:dyDescent="0.25">
      <c r="A40" s="1"/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67"/>
      <c r="N40" s="67"/>
    </row>
    <row r="41" spans="1:14" s="22" customFormat="1" ht="15" customHeight="1" x14ac:dyDescent="0.25">
      <c r="A41" s="1"/>
      <c r="B41" s="66" t="s">
        <v>593</v>
      </c>
      <c r="D41" s="1"/>
      <c r="E41" s="1"/>
      <c r="F41" s="1"/>
      <c r="I41" s="39"/>
    </row>
    <row r="42" spans="1:14" ht="15" customHeight="1" x14ac:dyDescent="0.25">
      <c r="B42" s="51" t="s">
        <v>596</v>
      </c>
    </row>
    <row r="43" spans="1:14" ht="15" customHeight="1" x14ac:dyDescent="0.2"/>
    <row r="44" spans="1:14" s="51" customFormat="1" ht="15" x14ac:dyDescent="0.25">
      <c r="A44" s="54"/>
      <c r="B44" s="56" t="s">
        <v>590</v>
      </c>
      <c r="C44" s="130"/>
      <c r="D44" s="130"/>
      <c r="E44" s="54"/>
      <c r="F44" s="54"/>
      <c r="G44" s="131" t="s">
        <v>587</v>
      </c>
      <c r="H44" s="131"/>
      <c r="I44" s="131"/>
      <c r="J44" s="132"/>
      <c r="K44" s="132"/>
      <c r="L44" s="132"/>
    </row>
    <row r="45" spans="1:14" s="4" customFormat="1" ht="15" customHeight="1" x14ac:dyDescent="0.2">
      <c r="B45" s="2"/>
      <c r="C45" s="2"/>
      <c r="G45" s="2"/>
      <c r="H45" s="2"/>
      <c r="I45" s="8"/>
    </row>
    <row r="46" spans="1:14" s="4" customFormat="1" ht="15" customHeight="1" x14ac:dyDescent="0.25">
      <c r="B46" s="2"/>
      <c r="C46" s="2"/>
      <c r="E46" s="129" t="s">
        <v>591</v>
      </c>
      <c r="F46" s="129"/>
      <c r="G46" s="2"/>
      <c r="H46" s="2"/>
      <c r="I46" s="8"/>
    </row>
    <row r="47" spans="1:14" s="4" customFormat="1" ht="15" customHeight="1" x14ac:dyDescent="0.2">
      <c r="B47" s="2"/>
      <c r="C47" s="2"/>
      <c r="G47" s="2"/>
      <c r="H47" s="2"/>
      <c r="I47" s="8"/>
    </row>
    <row r="48" spans="1:14" s="4" customFormat="1" ht="15" customHeight="1" x14ac:dyDescent="0.2">
      <c r="B48" s="2"/>
      <c r="C48" s="2"/>
      <c r="G48" s="2"/>
      <c r="H48" s="2"/>
      <c r="I48" s="8"/>
    </row>
    <row r="49" spans="2:9" s="4" customFormat="1" ht="15" customHeight="1" x14ac:dyDescent="0.2">
      <c r="B49" s="2"/>
      <c r="C49" s="2"/>
      <c r="G49" s="2"/>
      <c r="H49" s="2"/>
      <c r="I49" s="8"/>
    </row>
    <row r="50" spans="2:9" s="4" customFormat="1" ht="15" customHeight="1" x14ac:dyDescent="0.2">
      <c r="B50" s="2"/>
      <c r="C50" s="2"/>
      <c r="G50" s="2"/>
      <c r="H50" s="2"/>
      <c r="I50" s="8"/>
    </row>
    <row r="51" spans="2:9" s="4" customFormat="1" ht="15" customHeight="1" x14ac:dyDescent="0.2">
      <c r="B51" s="2"/>
      <c r="C51" s="2"/>
      <c r="G51" s="2"/>
      <c r="H51" s="2"/>
      <c r="I51" s="8"/>
    </row>
    <row r="52" spans="2:9" s="4" customFormat="1" ht="15" customHeight="1" x14ac:dyDescent="0.2">
      <c r="B52" s="2"/>
      <c r="C52" s="2"/>
      <c r="G52" s="2"/>
      <c r="H52" s="2"/>
      <c r="I52" s="8"/>
    </row>
    <row r="53" spans="2:9" s="4" customFormat="1" ht="15" customHeight="1" x14ac:dyDescent="0.2">
      <c r="B53" s="2"/>
      <c r="C53" s="2"/>
      <c r="G53" s="2"/>
      <c r="H53" s="2"/>
      <c r="I53" s="8"/>
    </row>
    <row r="54" spans="2:9" s="4" customFormat="1" ht="15" customHeight="1" x14ac:dyDescent="0.2">
      <c r="B54" s="2"/>
      <c r="C54" s="2"/>
      <c r="G54" s="2"/>
      <c r="H54" s="2"/>
      <c r="I54" s="8"/>
    </row>
    <row r="55" spans="2:9" s="4" customFormat="1" ht="15" customHeight="1" x14ac:dyDescent="0.2">
      <c r="B55" s="2"/>
      <c r="C55" s="2"/>
      <c r="G55" s="2"/>
      <c r="H55" s="2"/>
      <c r="I55" s="8"/>
    </row>
    <row r="56" spans="2:9" s="4" customFormat="1" ht="15" customHeight="1" x14ac:dyDescent="0.2">
      <c r="B56" s="2"/>
      <c r="C56" s="2"/>
      <c r="G56" s="2"/>
      <c r="H56" s="2"/>
      <c r="I56" s="8"/>
    </row>
    <row r="57" spans="2:9" s="4" customFormat="1" ht="15" customHeight="1" x14ac:dyDescent="0.2">
      <c r="B57" s="2"/>
      <c r="C57" s="2"/>
      <c r="G57" s="2"/>
      <c r="H57" s="2"/>
      <c r="I57" s="8"/>
    </row>
    <row r="58" spans="2:9" s="4" customFormat="1" ht="15" customHeight="1" x14ac:dyDescent="0.2">
      <c r="B58" s="2"/>
      <c r="C58" s="2"/>
      <c r="G58" s="2"/>
      <c r="H58" s="2"/>
      <c r="I58" s="8"/>
    </row>
    <row r="59" spans="2:9" s="4" customFormat="1" ht="15" customHeight="1" x14ac:dyDescent="0.2">
      <c r="B59" s="2"/>
      <c r="C59" s="2"/>
      <c r="G59" s="2"/>
      <c r="H59" s="2"/>
      <c r="I59" s="8"/>
    </row>
    <row r="60" spans="2:9" s="4" customFormat="1" ht="15" customHeight="1" x14ac:dyDescent="0.2">
      <c r="B60" s="2"/>
      <c r="C60" s="2"/>
      <c r="G60" s="2"/>
      <c r="H60" s="2"/>
      <c r="I60" s="8"/>
    </row>
    <row r="61" spans="2:9" s="4" customFormat="1" ht="15" customHeight="1" x14ac:dyDescent="0.2">
      <c r="B61" s="2"/>
      <c r="C61" s="2"/>
      <c r="G61" s="2"/>
      <c r="H61" s="2"/>
      <c r="I61" s="8"/>
    </row>
    <row r="62" spans="2:9" s="4" customFormat="1" ht="15" customHeight="1" x14ac:dyDescent="0.2">
      <c r="B62" s="2"/>
      <c r="C62" s="2"/>
      <c r="G62" s="2"/>
      <c r="H62" s="2"/>
      <c r="I62" s="8"/>
    </row>
    <row r="63" spans="2:9" s="4" customFormat="1" ht="15" customHeight="1" x14ac:dyDescent="0.2">
      <c r="B63" s="2"/>
      <c r="C63" s="2"/>
      <c r="G63" s="2"/>
      <c r="H63" s="2"/>
      <c r="I63" s="8"/>
    </row>
    <row r="64" spans="2:9" s="4" customFormat="1" ht="15" customHeight="1" x14ac:dyDescent="0.2">
      <c r="B64" s="2"/>
      <c r="C64" s="2"/>
      <c r="G64" s="2"/>
      <c r="H64" s="2"/>
      <c r="I64" s="8"/>
    </row>
    <row r="65" spans="2:9" s="4" customFormat="1" ht="15" customHeight="1" x14ac:dyDescent="0.2">
      <c r="B65" s="2"/>
      <c r="C65" s="2"/>
      <c r="G65" s="2"/>
      <c r="H65" s="2"/>
      <c r="I65" s="8"/>
    </row>
  </sheetData>
  <mergeCells count="13">
    <mergeCell ref="C44:D44"/>
    <mergeCell ref="G44:I44"/>
    <mergeCell ref="J44:L44"/>
    <mergeCell ref="E46:F46"/>
    <mergeCell ref="B9:C9"/>
    <mergeCell ref="G36:J36"/>
    <mergeCell ref="B39:L40"/>
    <mergeCell ref="K36:L36"/>
    <mergeCell ref="C3:E3"/>
    <mergeCell ref="C4:E4"/>
    <mergeCell ref="C5:E5"/>
    <mergeCell ref="C6:E6"/>
    <mergeCell ref="C7:E7"/>
  </mergeCells>
  <pageMargins left="0.23622047244094491" right="0.23622047244094491" top="0.23622047244094491" bottom="0.23622047244094491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N87"/>
  <sheetViews>
    <sheetView topLeftCell="A50" zoomScale="115" zoomScaleNormal="115" workbookViewId="0">
      <selection activeCell="B76" sqref="B76:N76"/>
    </sheetView>
  </sheetViews>
  <sheetFormatPr defaultColWidth="9.140625" defaultRowHeight="12" x14ac:dyDescent="0.2"/>
  <cols>
    <col min="1" max="1" width="3.7109375" style="4" customWidth="1"/>
    <col min="2" max="2" width="40.7109375" style="2" customWidth="1"/>
    <col min="3" max="3" width="17.7109375" style="2" customWidth="1"/>
    <col min="4" max="4" width="15.7109375" style="4" customWidth="1"/>
    <col min="5" max="5" width="7.7109375" style="4" customWidth="1"/>
    <col min="6" max="6" width="6.7109375" style="4" customWidth="1"/>
    <col min="7" max="7" width="7.7109375" style="2" customWidth="1"/>
    <col min="8" max="8" width="9.7109375" style="2" customWidth="1"/>
    <col min="9" max="9" width="5.7109375" style="8" customWidth="1"/>
    <col min="10" max="10" width="8.7109375" style="2" customWidth="1"/>
    <col min="11" max="11" width="9.7109375" style="2" customWidth="1"/>
    <col min="12" max="12" width="8.7109375" style="2" customWidth="1"/>
    <col min="13" max="16384" width="9.140625" style="2"/>
  </cols>
  <sheetData>
    <row r="2" spans="1:12" ht="17.100000000000001" customHeight="1" x14ac:dyDescent="0.2">
      <c r="B2" s="59" t="s">
        <v>18</v>
      </c>
      <c r="C2" s="60" t="s">
        <v>17</v>
      </c>
      <c r="D2" s="60"/>
      <c r="E2" s="60"/>
    </row>
    <row r="3" spans="1:12" ht="17.100000000000001" customHeight="1" x14ac:dyDescent="0.2">
      <c r="B3" s="59" t="s">
        <v>10</v>
      </c>
      <c r="C3" s="139"/>
      <c r="D3" s="139"/>
      <c r="E3" s="139"/>
    </row>
    <row r="4" spans="1:12" ht="17.100000000000001" customHeight="1" x14ac:dyDescent="0.2">
      <c r="B4" s="59" t="s">
        <v>19</v>
      </c>
      <c r="C4" s="139"/>
      <c r="D4" s="139"/>
      <c r="E4" s="139"/>
    </row>
    <row r="5" spans="1:12" ht="17.100000000000001" customHeight="1" x14ac:dyDescent="0.2">
      <c r="B5" s="59" t="s">
        <v>11</v>
      </c>
      <c r="C5" s="139"/>
      <c r="D5" s="139"/>
      <c r="E5" s="139"/>
    </row>
    <row r="6" spans="1:12" ht="17.100000000000001" customHeight="1" x14ac:dyDescent="0.2">
      <c r="B6" s="59" t="s">
        <v>12</v>
      </c>
      <c r="C6" s="139"/>
      <c r="D6" s="139"/>
      <c r="E6" s="139"/>
    </row>
    <row r="7" spans="1:12" ht="17.100000000000001" customHeight="1" x14ac:dyDescent="0.2">
      <c r="B7" s="59" t="s">
        <v>20</v>
      </c>
      <c r="C7" s="139"/>
      <c r="D7" s="139"/>
      <c r="E7" s="139"/>
    </row>
    <row r="8" spans="1:12" ht="17.100000000000001" customHeight="1" x14ac:dyDescent="0.2">
      <c r="B8" s="3"/>
    </row>
    <row r="9" spans="1:12" ht="17.100000000000001" customHeight="1" x14ac:dyDescent="0.2">
      <c r="B9" s="138" t="s">
        <v>391</v>
      </c>
      <c r="C9" s="138"/>
    </row>
    <row r="10" spans="1:12" ht="15" customHeight="1" x14ac:dyDescent="0.2"/>
    <row r="11" spans="1:12" s="106" customFormat="1" ht="51.75" customHeight="1" x14ac:dyDescent="0.25">
      <c r="A11" s="78" t="s">
        <v>3</v>
      </c>
      <c r="B11" s="79" t="s">
        <v>9</v>
      </c>
      <c r="C11" s="78" t="s">
        <v>0</v>
      </c>
      <c r="D11" s="78" t="s">
        <v>7</v>
      </c>
      <c r="E11" s="78" t="s">
        <v>1</v>
      </c>
      <c r="F11" s="78" t="s">
        <v>2</v>
      </c>
      <c r="G11" s="78" t="s">
        <v>588</v>
      </c>
      <c r="H11" s="78" t="s">
        <v>4</v>
      </c>
      <c r="I11" s="80" t="s">
        <v>21</v>
      </c>
      <c r="J11" s="78" t="s">
        <v>8</v>
      </c>
      <c r="K11" s="78" t="s">
        <v>5</v>
      </c>
      <c r="L11" s="78" t="s">
        <v>6</v>
      </c>
    </row>
    <row r="12" spans="1:12" s="81" customFormat="1" ht="15" customHeight="1" x14ac:dyDescent="0.25">
      <c r="A12" s="84">
        <v>1</v>
      </c>
      <c r="B12" s="84">
        <v>2</v>
      </c>
      <c r="C12" s="84">
        <v>3</v>
      </c>
      <c r="D12" s="84" t="s">
        <v>14</v>
      </c>
      <c r="E12" s="84">
        <v>4</v>
      </c>
      <c r="F12" s="84">
        <v>5</v>
      </c>
      <c r="G12" s="84">
        <v>6</v>
      </c>
      <c r="H12" s="84" t="s">
        <v>15</v>
      </c>
      <c r="I12" s="85">
        <v>7</v>
      </c>
      <c r="J12" s="84" t="s">
        <v>22</v>
      </c>
      <c r="K12" s="84" t="s">
        <v>16</v>
      </c>
      <c r="L12" s="84">
        <v>10</v>
      </c>
    </row>
    <row r="13" spans="1:12" s="3" customFormat="1" ht="14.1" customHeight="1" x14ac:dyDescent="0.25">
      <c r="A13" s="6">
        <v>1</v>
      </c>
      <c r="B13" s="10" t="s">
        <v>335</v>
      </c>
      <c r="C13" s="5"/>
      <c r="D13" s="6"/>
      <c r="E13" s="6">
        <v>400</v>
      </c>
      <c r="F13" s="6" t="s">
        <v>25</v>
      </c>
      <c r="G13" s="7">
        <v>0</v>
      </c>
      <c r="H13" s="7"/>
      <c r="I13" s="9">
        <v>9.5</v>
      </c>
      <c r="J13" s="7">
        <f>(G13*I13/100)+G13</f>
        <v>0</v>
      </c>
      <c r="K13" s="7">
        <f>J13*E13</f>
        <v>0</v>
      </c>
      <c r="L13" s="5"/>
    </row>
    <row r="14" spans="1:12" s="3" customFormat="1" ht="20.25" customHeight="1" x14ac:dyDescent="0.25">
      <c r="A14" s="6">
        <v>2</v>
      </c>
      <c r="B14" s="10" t="s">
        <v>336</v>
      </c>
      <c r="C14" s="5"/>
      <c r="D14" s="6"/>
      <c r="E14" s="6">
        <v>200</v>
      </c>
      <c r="F14" s="6" t="s">
        <v>25</v>
      </c>
      <c r="G14" s="7">
        <v>0</v>
      </c>
      <c r="H14" s="7"/>
      <c r="I14" s="9">
        <v>9.5</v>
      </c>
      <c r="J14" s="7">
        <f t="shared" ref="J14:J69" si="0">(G14*I14/100)+G14</f>
        <v>0</v>
      </c>
      <c r="K14" s="7">
        <f t="shared" ref="K14:K69" si="1">J14*E14</f>
        <v>0</v>
      </c>
      <c r="L14" s="5"/>
    </row>
    <row r="15" spans="1:12" s="3" customFormat="1" ht="14.1" customHeight="1" x14ac:dyDescent="0.25">
      <c r="A15" s="6">
        <v>3</v>
      </c>
      <c r="B15" s="10" t="s">
        <v>337</v>
      </c>
      <c r="C15" s="5"/>
      <c r="D15" s="6"/>
      <c r="E15" s="6">
        <v>400</v>
      </c>
      <c r="F15" s="6" t="s">
        <v>25</v>
      </c>
      <c r="G15" s="7">
        <v>0</v>
      </c>
      <c r="H15" s="7"/>
      <c r="I15" s="9">
        <v>9.5</v>
      </c>
      <c r="J15" s="7">
        <f t="shared" si="0"/>
        <v>0</v>
      </c>
      <c r="K15" s="7">
        <f t="shared" si="1"/>
        <v>0</v>
      </c>
      <c r="L15" s="5"/>
    </row>
    <row r="16" spans="1:12" s="3" customFormat="1" ht="14.1" customHeight="1" x14ac:dyDescent="0.25">
      <c r="A16" s="6">
        <v>4</v>
      </c>
      <c r="B16" s="10" t="s">
        <v>338</v>
      </c>
      <c r="C16" s="5"/>
      <c r="D16" s="6"/>
      <c r="E16" s="6">
        <v>100</v>
      </c>
      <c r="F16" s="6" t="s">
        <v>25</v>
      </c>
      <c r="G16" s="7">
        <v>0</v>
      </c>
      <c r="H16" s="7"/>
      <c r="I16" s="9">
        <v>9.5</v>
      </c>
      <c r="J16" s="7">
        <f t="shared" si="0"/>
        <v>0</v>
      </c>
      <c r="K16" s="7">
        <f t="shared" si="1"/>
        <v>0</v>
      </c>
      <c r="L16" s="5"/>
    </row>
    <row r="17" spans="1:12" s="3" customFormat="1" ht="14.1" customHeight="1" x14ac:dyDescent="0.25">
      <c r="A17" s="6">
        <v>5</v>
      </c>
      <c r="B17" s="10" t="s">
        <v>339</v>
      </c>
      <c r="C17" s="5"/>
      <c r="D17" s="6"/>
      <c r="E17" s="6">
        <v>100</v>
      </c>
      <c r="F17" s="6" t="s">
        <v>25</v>
      </c>
      <c r="G17" s="7">
        <v>0</v>
      </c>
      <c r="H17" s="7"/>
      <c r="I17" s="9">
        <v>9.5</v>
      </c>
      <c r="J17" s="7">
        <f t="shared" si="0"/>
        <v>0</v>
      </c>
      <c r="K17" s="7">
        <f t="shared" si="1"/>
        <v>0</v>
      </c>
      <c r="L17" s="5"/>
    </row>
    <row r="18" spans="1:12" s="3" customFormat="1" ht="14.1" customHeight="1" x14ac:dyDescent="0.25">
      <c r="A18" s="6">
        <v>6</v>
      </c>
      <c r="B18" s="10" t="s">
        <v>340</v>
      </c>
      <c r="C18" s="5"/>
      <c r="D18" s="6"/>
      <c r="E18" s="6">
        <v>150</v>
      </c>
      <c r="F18" s="6" t="s">
        <v>25</v>
      </c>
      <c r="G18" s="7">
        <v>0</v>
      </c>
      <c r="H18" s="7"/>
      <c r="I18" s="9">
        <v>9.5</v>
      </c>
      <c r="J18" s="7">
        <f t="shared" si="0"/>
        <v>0</v>
      </c>
      <c r="K18" s="7">
        <f t="shared" si="1"/>
        <v>0</v>
      </c>
      <c r="L18" s="5"/>
    </row>
    <row r="19" spans="1:12" s="3" customFormat="1" ht="14.1" customHeight="1" x14ac:dyDescent="0.25">
      <c r="A19" s="6">
        <v>7</v>
      </c>
      <c r="B19" s="10" t="s">
        <v>341</v>
      </c>
      <c r="C19" s="5"/>
      <c r="D19" s="6"/>
      <c r="E19" s="6">
        <v>150</v>
      </c>
      <c r="F19" s="6" t="s">
        <v>25</v>
      </c>
      <c r="G19" s="7">
        <v>0</v>
      </c>
      <c r="H19" s="7"/>
      <c r="I19" s="9">
        <v>9.5</v>
      </c>
      <c r="J19" s="7">
        <f t="shared" si="0"/>
        <v>0</v>
      </c>
      <c r="K19" s="7">
        <f t="shared" si="1"/>
        <v>0</v>
      </c>
      <c r="L19" s="5"/>
    </row>
    <row r="20" spans="1:12" s="3" customFormat="1" ht="14.1" customHeight="1" x14ac:dyDescent="0.25">
      <c r="A20" s="6">
        <v>8</v>
      </c>
      <c r="B20" s="10" t="s">
        <v>342</v>
      </c>
      <c r="C20" s="5"/>
      <c r="D20" s="6"/>
      <c r="E20" s="6">
        <v>150</v>
      </c>
      <c r="F20" s="6" t="s">
        <v>25</v>
      </c>
      <c r="G20" s="7">
        <v>0</v>
      </c>
      <c r="H20" s="7"/>
      <c r="I20" s="9">
        <v>9.5</v>
      </c>
      <c r="J20" s="7">
        <f t="shared" si="0"/>
        <v>0</v>
      </c>
      <c r="K20" s="7">
        <f t="shared" si="1"/>
        <v>0</v>
      </c>
      <c r="L20" s="5"/>
    </row>
    <row r="21" spans="1:12" s="3" customFormat="1" ht="14.1" customHeight="1" x14ac:dyDescent="0.25">
      <c r="A21" s="6">
        <v>9</v>
      </c>
      <c r="B21" s="10" t="s">
        <v>343</v>
      </c>
      <c r="C21" s="5"/>
      <c r="D21" s="6"/>
      <c r="E21" s="6">
        <v>150</v>
      </c>
      <c r="F21" s="6" t="s">
        <v>25</v>
      </c>
      <c r="G21" s="7">
        <v>0</v>
      </c>
      <c r="H21" s="7"/>
      <c r="I21" s="9">
        <v>9.5</v>
      </c>
      <c r="J21" s="7">
        <f t="shared" si="0"/>
        <v>0</v>
      </c>
      <c r="K21" s="7">
        <f t="shared" si="1"/>
        <v>0</v>
      </c>
      <c r="L21" s="5"/>
    </row>
    <row r="22" spans="1:12" s="3" customFormat="1" ht="14.1" customHeight="1" x14ac:dyDescent="0.25">
      <c r="A22" s="6">
        <v>10</v>
      </c>
      <c r="B22" s="10" t="s">
        <v>344</v>
      </c>
      <c r="C22" s="5"/>
      <c r="D22" s="6"/>
      <c r="E22" s="6">
        <v>150</v>
      </c>
      <c r="F22" s="6" t="s">
        <v>25</v>
      </c>
      <c r="G22" s="7">
        <v>0</v>
      </c>
      <c r="H22" s="7"/>
      <c r="I22" s="9">
        <v>9.5</v>
      </c>
      <c r="J22" s="7">
        <f t="shared" si="0"/>
        <v>0</v>
      </c>
      <c r="K22" s="7">
        <f t="shared" si="1"/>
        <v>0</v>
      </c>
      <c r="L22" s="5"/>
    </row>
    <row r="23" spans="1:12" s="3" customFormat="1" ht="14.1" customHeight="1" x14ac:dyDescent="0.25">
      <c r="A23" s="6">
        <v>11</v>
      </c>
      <c r="B23" s="10" t="s">
        <v>345</v>
      </c>
      <c r="C23" s="5"/>
      <c r="D23" s="6"/>
      <c r="E23" s="6">
        <v>150</v>
      </c>
      <c r="F23" s="6" t="s">
        <v>25</v>
      </c>
      <c r="G23" s="7">
        <v>0</v>
      </c>
      <c r="H23" s="7"/>
      <c r="I23" s="9">
        <v>9.5</v>
      </c>
      <c r="J23" s="7">
        <f t="shared" si="0"/>
        <v>0</v>
      </c>
      <c r="K23" s="7">
        <f t="shared" si="1"/>
        <v>0</v>
      </c>
      <c r="L23" s="5"/>
    </row>
    <row r="24" spans="1:12" s="3" customFormat="1" ht="14.1" customHeight="1" x14ac:dyDescent="0.25">
      <c r="A24" s="6">
        <v>12</v>
      </c>
      <c r="B24" s="10" t="s">
        <v>346</v>
      </c>
      <c r="C24" s="5"/>
      <c r="D24" s="6"/>
      <c r="E24" s="6">
        <v>150</v>
      </c>
      <c r="F24" s="6" t="s">
        <v>25</v>
      </c>
      <c r="G24" s="7">
        <v>0</v>
      </c>
      <c r="H24" s="7"/>
      <c r="I24" s="9">
        <v>9.5</v>
      </c>
      <c r="J24" s="7">
        <f t="shared" si="0"/>
        <v>0</v>
      </c>
      <c r="K24" s="7">
        <f t="shared" si="1"/>
        <v>0</v>
      </c>
      <c r="L24" s="5"/>
    </row>
    <row r="25" spans="1:12" s="3" customFormat="1" ht="14.1" customHeight="1" x14ac:dyDescent="0.25">
      <c r="A25" s="6">
        <v>13</v>
      </c>
      <c r="B25" s="10" t="s">
        <v>347</v>
      </c>
      <c r="C25" s="5"/>
      <c r="D25" s="6"/>
      <c r="E25" s="6">
        <v>150</v>
      </c>
      <c r="F25" s="6" t="s">
        <v>25</v>
      </c>
      <c r="G25" s="7">
        <v>0</v>
      </c>
      <c r="H25" s="7"/>
      <c r="I25" s="9">
        <v>9.5</v>
      </c>
      <c r="J25" s="7">
        <f t="shared" si="0"/>
        <v>0</v>
      </c>
      <c r="K25" s="7">
        <f t="shared" si="1"/>
        <v>0</v>
      </c>
      <c r="L25" s="5"/>
    </row>
    <row r="26" spans="1:12" s="3" customFormat="1" ht="14.1" customHeight="1" x14ac:dyDescent="0.25">
      <c r="A26" s="6">
        <v>14</v>
      </c>
      <c r="B26" s="10" t="s">
        <v>348</v>
      </c>
      <c r="C26" s="5"/>
      <c r="D26" s="6"/>
      <c r="E26" s="6">
        <v>100</v>
      </c>
      <c r="F26" s="6" t="s">
        <v>25</v>
      </c>
      <c r="G26" s="7">
        <v>0</v>
      </c>
      <c r="H26" s="7"/>
      <c r="I26" s="9">
        <v>9.5</v>
      </c>
      <c r="J26" s="7">
        <f t="shared" si="0"/>
        <v>0</v>
      </c>
      <c r="K26" s="7">
        <f t="shared" si="1"/>
        <v>0</v>
      </c>
      <c r="L26" s="5"/>
    </row>
    <row r="27" spans="1:12" s="3" customFormat="1" ht="14.1" customHeight="1" x14ac:dyDescent="0.25">
      <c r="A27" s="6">
        <v>15</v>
      </c>
      <c r="B27" s="10" t="s">
        <v>349</v>
      </c>
      <c r="C27" s="5"/>
      <c r="D27" s="6"/>
      <c r="E27" s="6">
        <v>100</v>
      </c>
      <c r="F27" s="6" t="s">
        <v>25</v>
      </c>
      <c r="G27" s="7">
        <v>0</v>
      </c>
      <c r="H27" s="7"/>
      <c r="I27" s="9">
        <v>9.5</v>
      </c>
      <c r="J27" s="7">
        <f t="shared" si="0"/>
        <v>0</v>
      </c>
      <c r="K27" s="7">
        <f t="shared" si="1"/>
        <v>0</v>
      </c>
      <c r="L27" s="5"/>
    </row>
    <row r="28" spans="1:12" s="3" customFormat="1" ht="14.1" customHeight="1" x14ac:dyDescent="0.25">
      <c r="A28" s="6">
        <v>16</v>
      </c>
      <c r="B28" s="10" t="s">
        <v>350</v>
      </c>
      <c r="C28" s="5"/>
      <c r="D28" s="6"/>
      <c r="E28" s="6">
        <v>150</v>
      </c>
      <c r="F28" s="6" t="s">
        <v>25</v>
      </c>
      <c r="G28" s="7">
        <v>0</v>
      </c>
      <c r="H28" s="7"/>
      <c r="I28" s="9">
        <v>9.5</v>
      </c>
      <c r="J28" s="7">
        <f t="shared" si="0"/>
        <v>0</v>
      </c>
      <c r="K28" s="7">
        <f t="shared" si="1"/>
        <v>0</v>
      </c>
      <c r="L28" s="5"/>
    </row>
    <row r="29" spans="1:12" s="3" customFormat="1" ht="14.1" customHeight="1" x14ac:dyDescent="0.25">
      <c r="A29" s="6">
        <v>17</v>
      </c>
      <c r="B29" s="10" t="s">
        <v>351</v>
      </c>
      <c r="C29" s="5"/>
      <c r="D29" s="6"/>
      <c r="E29" s="6">
        <v>150</v>
      </c>
      <c r="F29" s="6" t="s">
        <v>25</v>
      </c>
      <c r="G29" s="7">
        <v>0</v>
      </c>
      <c r="H29" s="7"/>
      <c r="I29" s="9">
        <v>9.5</v>
      </c>
      <c r="J29" s="7">
        <f t="shared" si="0"/>
        <v>0</v>
      </c>
      <c r="K29" s="7">
        <f t="shared" si="1"/>
        <v>0</v>
      </c>
      <c r="L29" s="5"/>
    </row>
    <row r="30" spans="1:12" s="3" customFormat="1" ht="14.1" customHeight="1" x14ac:dyDescent="0.25">
      <c r="A30" s="6">
        <v>18</v>
      </c>
      <c r="B30" s="10" t="s">
        <v>352</v>
      </c>
      <c r="C30" s="5"/>
      <c r="D30" s="6"/>
      <c r="E30" s="6">
        <v>100</v>
      </c>
      <c r="F30" s="6" t="s">
        <v>25</v>
      </c>
      <c r="G30" s="7">
        <v>0</v>
      </c>
      <c r="H30" s="7"/>
      <c r="I30" s="9">
        <v>9.5</v>
      </c>
      <c r="J30" s="7">
        <f t="shared" si="0"/>
        <v>0</v>
      </c>
      <c r="K30" s="7">
        <f t="shared" si="1"/>
        <v>0</v>
      </c>
      <c r="L30" s="5"/>
    </row>
    <row r="31" spans="1:12" s="3" customFormat="1" ht="14.1" customHeight="1" x14ac:dyDescent="0.25">
      <c r="A31" s="6">
        <v>19</v>
      </c>
      <c r="B31" s="10" t="s">
        <v>353</v>
      </c>
      <c r="C31" s="5"/>
      <c r="D31" s="6"/>
      <c r="E31" s="6">
        <v>150</v>
      </c>
      <c r="F31" s="6" t="s">
        <v>25</v>
      </c>
      <c r="G31" s="7">
        <v>0</v>
      </c>
      <c r="H31" s="7"/>
      <c r="I31" s="9">
        <v>9.5</v>
      </c>
      <c r="J31" s="7">
        <f t="shared" si="0"/>
        <v>0</v>
      </c>
      <c r="K31" s="7">
        <f t="shared" si="1"/>
        <v>0</v>
      </c>
      <c r="L31" s="5"/>
    </row>
    <row r="32" spans="1:12" s="3" customFormat="1" ht="14.1" customHeight="1" x14ac:dyDescent="0.25">
      <c r="A32" s="6">
        <v>20</v>
      </c>
      <c r="B32" s="10" t="s">
        <v>354</v>
      </c>
      <c r="C32" s="5"/>
      <c r="D32" s="6"/>
      <c r="E32" s="6">
        <v>150</v>
      </c>
      <c r="F32" s="6" t="s">
        <v>25</v>
      </c>
      <c r="G32" s="7">
        <v>0</v>
      </c>
      <c r="H32" s="7"/>
      <c r="I32" s="9">
        <v>9.5</v>
      </c>
      <c r="J32" s="7">
        <f t="shared" si="0"/>
        <v>0</v>
      </c>
      <c r="K32" s="7">
        <f t="shared" si="1"/>
        <v>0</v>
      </c>
      <c r="L32" s="5"/>
    </row>
    <row r="33" spans="1:12" s="3" customFormat="1" ht="14.1" customHeight="1" x14ac:dyDescent="0.25">
      <c r="A33" s="6">
        <v>21</v>
      </c>
      <c r="B33" s="10" t="s">
        <v>355</v>
      </c>
      <c r="C33" s="5"/>
      <c r="D33" s="6"/>
      <c r="E33" s="6">
        <v>150</v>
      </c>
      <c r="F33" s="6" t="s">
        <v>25</v>
      </c>
      <c r="G33" s="7">
        <v>0</v>
      </c>
      <c r="H33" s="7"/>
      <c r="I33" s="9">
        <v>9.5</v>
      </c>
      <c r="J33" s="7">
        <f t="shared" si="0"/>
        <v>0</v>
      </c>
      <c r="K33" s="7">
        <f t="shared" si="1"/>
        <v>0</v>
      </c>
      <c r="L33" s="5"/>
    </row>
    <row r="34" spans="1:12" s="3" customFormat="1" ht="14.1" customHeight="1" x14ac:dyDescent="0.25">
      <c r="A34" s="6">
        <v>22</v>
      </c>
      <c r="B34" s="10" t="s">
        <v>356</v>
      </c>
      <c r="C34" s="5"/>
      <c r="D34" s="6"/>
      <c r="E34" s="6">
        <v>150</v>
      </c>
      <c r="F34" s="6" t="s">
        <v>25</v>
      </c>
      <c r="G34" s="7">
        <v>0</v>
      </c>
      <c r="H34" s="7"/>
      <c r="I34" s="9">
        <v>9.5</v>
      </c>
      <c r="J34" s="7">
        <f t="shared" si="0"/>
        <v>0</v>
      </c>
      <c r="K34" s="7">
        <f t="shared" si="1"/>
        <v>0</v>
      </c>
      <c r="L34" s="5"/>
    </row>
    <row r="35" spans="1:12" s="3" customFormat="1" ht="14.1" customHeight="1" x14ac:dyDescent="0.25">
      <c r="A35" s="6">
        <v>23</v>
      </c>
      <c r="B35" s="38" t="s">
        <v>357</v>
      </c>
      <c r="C35" s="12"/>
      <c r="D35" s="11"/>
      <c r="E35" s="11">
        <v>100</v>
      </c>
      <c r="F35" s="6" t="s">
        <v>25</v>
      </c>
      <c r="G35" s="7">
        <v>0</v>
      </c>
      <c r="H35" s="13"/>
      <c r="I35" s="14">
        <v>9.5</v>
      </c>
      <c r="J35" s="13">
        <f t="shared" si="0"/>
        <v>0</v>
      </c>
      <c r="K35" s="13">
        <f t="shared" si="1"/>
        <v>0</v>
      </c>
      <c r="L35" s="12"/>
    </row>
    <row r="36" spans="1:12" ht="14.1" customHeight="1" x14ac:dyDescent="0.2">
      <c r="A36" s="6">
        <v>24</v>
      </c>
      <c r="B36" s="42" t="s">
        <v>358</v>
      </c>
      <c r="C36" s="16"/>
      <c r="D36" s="15"/>
      <c r="E36" s="15">
        <v>200</v>
      </c>
      <c r="F36" s="6" t="s">
        <v>25</v>
      </c>
      <c r="G36" s="7">
        <v>0</v>
      </c>
      <c r="H36" s="27"/>
      <c r="I36" s="14">
        <v>9.5</v>
      </c>
      <c r="J36" s="13">
        <f t="shared" si="0"/>
        <v>0</v>
      </c>
      <c r="K36" s="13">
        <f t="shared" si="1"/>
        <v>0</v>
      </c>
      <c r="L36" s="16"/>
    </row>
    <row r="37" spans="1:12" ht="14.1" customHeight="1" x14ac:dyDescent="0.2">
      <c r="A37" s="6">
        <v>25</v>
      </c>
      <c r="B37" s="42" t="s">
        <v>359</v>
      </c>
      <c r="C37" s="16"/>
      <c r="D37" s="15"/>
      <c r="E37" s="15">
        <v>150</v>
      </c>
      <c r="F37" s="6" t="s">
        <v>25</v>
      </c>
      <c r="G37" s="7">
        <v>0</v>
      </c>
      <c r="H37" s="27"/>
      <c r="I37" s="14">
        <v>9.5</v>
      </c>
      <c r="J37" s="13">
        <f t="shared" si="0"/>
        <v>0</v>
      </c>
      <c r="K37" s="13">
        <f t="shared" si="1"/>
        <v>0</v>
      </c>
      <c r="L37" s="16"/>
    </row>
    <row r="38" spans="1:12" ht="14.1" customHeight="1" x14ac:dyDescent="0.2">
      <c r="A38" s="6">
        <v>26</v>
      </c>
      <c r="B38" s="42" t="s">
        <v>360</v>
      </c>
      <c r="C38" s="16"/>
      <c r="D38" s="15"/>
      <c r="E38" s="15">
        <v>200</v>
      </c>
      <c r="F38" s="6" t="s">
        <v>25</v>
      </c>
      <c r="G38" s="7">
        <v>0</v>
      </c>
      <c r="H38" s="27"/>
      <c r="I38" s="14">
        <v>9.5</v>
      </c>
      <c r="J38" s="13">
        <f t="shared" si="0"/>
        <v>0</v>
      </c>
      <c r="K38" s="13">
        <f t="shared" si="1"/>
        <v>0</v>
      </c>
      <c r="L38" s="16"/>
    </row>
    <row r="39" spans="1:12" ht="14.1" customHeight="1" x14ac:dyDescent="0.2">
      <c r="A39" s="6">
        <v>27</v>
      </c>
      <c r="B39" s="42" t="s">
        <v>361</v>
      </c>
      <c r="C39" s="16"/>
      <c r="D39" s="15"/>
      <c r="E39" s="15">
        <v>150</v>
      </c>
      <c r="F39" s="6" t="s">
        <v>25</v>
      </c>
      <c r="G39" s="7">
        <v>0</v>
      </c>
      <c r="H39" s="27"/>
      <c r="I39" s="14">
        <v>9.5</v>
      </c>
      <c r="J39" s="13">
        <f t="shared" si="0"/>
        <v>0</v>
      </c>
      <c r="K39" s="13">
        <f t="shared" si="1"/>
        <v>0</v>
      </c>
      <c r="L39" s="16"/>
    </row>
    <row r="40" spans="1:12" ht="14.1" customHeight="1" x14ac:dyDescent="0.2">
      <c r="A40" s="6">
        <v>28</v>
      </c>
      <c r="B40" s="42" t="s">
        <v>515</v>
      </c>
      <c r="C40" s="16"/>
      <c r="D40" s="15"/>
      <c r="E40" s="15">
        <v>4000</v>
      </c>
      <c r="F40" s="6" t="s">
        <v>446</v>
      </c>
      <c r="G40" s="7">
        <v>0</v>
      </c>
      <c r="H40" s="27"/>
      <c r="I40" s="14">
        <v>9.5</v>
      </c>
      <c r="J40" s="13">
        <f t="shared" si="0"/>
        <v>0</v>
      </c>
      <c r="K40" s="13">
        <f t="shared" si="1"/>
        <v>0</v>
      </c>
      <c r="L40" s="16"/>
    </row>
    <row r="41" spans="1:12" ht="14.1" customHeight="1" x14ac:dyDescent="0.2">
      <c r="A41" s="6">
        <v>29</v>
      </c>
      <c r="B41" s="42" t="s">
        <v>516</v>
      </c>
      <c r="C41" s="16"/>
      <c r="D41" s="15"/>
      <c r="E41" s="15">
        <v>3000</v>
      </c>
      <c r="F41" s="6" t="s">
        <v>446</v>
      </c>
      <c r="G41" s="7">
        <v>0</v>
      </c>
      <c r="H41" s="27"/>
      <c r="I41" s="14">
        <v>9.5</v>
      </c>
      <c r="J41" s="13">
        <f t="shared" si="0"/>
        <v>0</v>
      </c>
      <c r="K41" s="13">
        <f t="shared" si="1"/>
        <v>0</v>
      </c>
      <c r="L41" s="16"/>
    </row>
    <row r="42" spans="1:12" ht="14.1" customHeight="1" x14ac:dyDescent="0.2">
      <c r="A42" s="6">
        <v>30</v>
      </c>
      <c r="B42" s="42" t="s">
        <v>517</v>
      </c>
      <c r="C42" s="16"/>
      <c r="D42" s="15"/>
      <c r="E42" s="15">
        <v>3000</v>
      </c>
      <c r="F42" s="6" t="s">
        <v>446</v>
      </c>
      <c r="G42" s="7">
        <v>0</v>
      </c>
      <c r="H42" s="27"/>
      <c r="I42" s="14">
        <v>9.5</v>
      </c>
      <c r="J42" s="13">
        <f t="shared" si="0"/>
        <v>0</v>
      </c>
      <c r="K42" s="13">
        <f t="shared" si="1"/>
        <v>0</v>
      </c>
      <c r="L42" s="16"/>
    </row>
    <row r="43" spans="1:12" ht="14.1" customHeight="1" x14ac:dyDescent="0.2">
      <c r="A43" s="6">
        <v>31</v>
      </c>
      <c r="B43" s="42" t="s">
        <v>518</v>
      </c>
      <c r="C43" s="16"/>
      <c r="D43" s="15"/>
      <c r="E43" s="15">
        <v>3000</v>
      </c>
      <c r="F43" s="6" t="s">
        <v>446</v>
      </c>
      <c r="G43" s="7">
        <v>0</v>
      </c>
      <c r="H43" s="27"/>
      <c r="I43" s="14">
        <v>9.5</v>
      </c>
      <c r="J43" s="13">
        <f t="shared" si="0"/>
        <v>0</v>
      </c>
      <c r="K43" s="13">
        <f t="shared" si="1"/>
        <v>0</v>
      </c>
      <c r="L43" s="16"/>
    </row>
    <row r="44" spans="1:12" ht="14.1" customHeight="1" x14ac:dyDescent="0.2">
      <c r="A44" s="6">
        <v>32</v>
      </c>
      <c r="B44" s="42" t="s">
        <v>519</v>
      </c>
      <c r="C44" s="16"/>
      <c r="D44" s="15"/>
      <c r="E44" s="15">
        <v>3000</v>
      </c>
      <c r="F44" s="6" t="s">
        <v>446</v>
      </c>
      <c r="G44" s="7">
        <v>0</v>
      </c>
      <c r="H44" s="27"/>
      <c r="I44" s="14">
        <v>9.5</v>
      </c>
      <c r="J44" s="13">
        <f t="shared" si="0"/>
        <v>0</v>
      </c>
      <c r="K44" s="13">
        <f t="shared" si="1"/>
        <v>0</v>
      </c>
      <c r="L44" s="16"/>
    </row>
    <row r="45" spans="1:12" ht="14.1" customHeight="1" x14ac:dyDescent="0.2">
      <c r="A45" s="6">
        <v>33</v>
      </c>
      <c r="B45" s="42" t="s">
        <v>520</v>
      </c>
      <c r="C45" s="16"/>
      <c r="D45" s="15"/>
      <c r="E45" s="15">
        <v>3000</v>
      </c>
      <c r="F45" s="6" t="s">
        <v>446</v>
      </c>
      <c r="G45" s="7">
        <v>0</v>
      </c>
      <c r="H45" s="27"/>
      <c r="I45" s="14">
        <v>9.5</v>
      </c>
      <c r="J45" s="13">
        <f t="shared" si="0"/>
        <v>0</v>
      </c>
      <c r="K45" s="13">
        <f t="shared" si="1"/>
        <v>0</v>
      </c>
      <c r="L45" s="16"/>
    </row>
    <row r="46" spans="1:12" ht="14.1" customHeight="1" x14ac:dyDescent="0.2">
      <c r="A46" s="6">
        <v>34</v>
      </c>
      <c r="B46" s="42" t="s">
        <v>521</v>
      </c>
      <c r="C46" s="16"/>
      <c r="D46" s="15"/>
      <c r="E46" s="15">
        <v>3000</v>
      </c>
      <c r="F46" s="6" t="s">
        <v>446</v>
      </c>
      <c r="G46" s="7">
        <v>0</v>
      </c>
      <c r="H46" s="27"/>
      <c r="I46" s="14">
        <v>9.5</v>
      </c>
      <c r="J46" s="13">
        <f t="shared" si="0"/>
        <v>0</v>
      </c>
      <c r="K46" s="13">
        <f t="shared" si="1"/>
        <v>0</v>
      </c>
      <c r="L46" s="16"/>
    </row>
    <row r="47" spans="1:12" ht="14.1" customHeight="1" x14ac:dyDescent="0.2">
      <c r="A47" s="6">
        <v>35</v>
      </c>
      <c r="B47" s="42" t="s">
        <v>583</v>
      </c>
      <c r="C47" s="16"/>
      <c r="D47" s="15"/>
      <c r="E47" s="15">
        <v>2000</v>
      </c>
      <c r="F47" s="6" t="s">
        <v>446</v>
      </c>
      <c r="G47" s="7">
        <v>0</v>
      </c>
      <c r="H47" s="27"/>
      <c r="I47" s="14">
        <v>9.5</v>
      </c>
      <c r="J47" s="13">
        <f t="shared" si="0"/>
        <v>0</v>
      </c>
      <c r="K47" s="13">
        <f t="shared" si="1"/>
        <v>0</v>
      </c>
      <c r="L47" s="16"/>
    </row>
    <row r="48" spans="1:12" s="4" customFormat="1" ht="14.1" customHeight="1" x14ac:dyDescent="0.2">
      <c r="A48" s="6">
        <v>36</v>
      </c>
      <c r="B48" s="42" t="s">
        <v>522</v>
      </c>
      <c r="C48" s="16"/>
      <c r="D48" s="15"/>
      <c r="E48" s="15">
        <v>2000</v>
      </c>
      <c r="F48" s="6" t="s">
        <v>446</v>
      </c>
      <c r="G48" s="7">
        <v>0</v>
      </c>
      <c r="H48" s="27"/>
      <c r="I48" s="14">
        <v>9.5</v>
      </c>
      <c r="J48" s="13">
        <f t="shared" si="0"/>
        <v>0</v>
      </c>
      <c r="K48" s="13">
        <f t="shared" si="1"/>
        <v>0</v>
      </c>
      <c r="L48" s="15"/>
    </row>
    <row r="49" spans="1:12" s="4" customFormat="1" ht="14.1" customHeight="1" x14ac:dyDescent="0.2">
      <c r="A49" s="6">
        <v>37</v>
      </c>
      <c r="B49" s="42" t="s">
        <v>523</v>
      </c>
      <c r="C49" s="16"/>
      <c r="D49" s="15"/>
      <c r="E49" s="15">
        <v>3000</v>
      </c>
      <c r="F49" s="6" t="s">
        <v>446</v>
      </c>
      <c r="G49" s="7">
        <v>0</v>
      </c>
      <c r="H49" s="27"/>
      <c r="I49" s="14">
        <v>9.5</v>
      </c>
      <c r="J49" s="13">
        <f t="shared" si="0"/>
        <v>0</v>
      </c>
      <c r="K49" s="13">
        <f t="shared" si="1"/>
        <v>0</v>
      </c>
      <c r="L49" s="15"/>
    </row>
    <row r="50" spans="1:12" s="4" customFormat="1" ht="14.1" customHeight="1" x14ac:dyDescent="0.2">
      <c r="A50" s="6">
        <v>38</v>
      </c>
      <c r="B50" s="42" t="s">
        <v>362</v>
      </c>
      <c r="C50" s="16"/>
      <c r="D50" s="15"/>
      <c r="E50" s="15">
        <v>2000</v>
      </c>
      <c r="F50" s="6" t="s">
        <v>446</v>
      </c>
      <c r="G50" s="7">
        <v>0</v>
      </c>
      <c r="H50" s="27"/>
      <c r="I50" s="14">
        <v>9.5</v>
      </c>
      <c r="J50" s="13">
        <f t="shared" si="0"/>
        <v>0</v>
      </c>
      <c r="K50" s="13">
        <f t="shared" si="1"/>
        <v>0</v>
      </c>
      <c r="L50" s="15"/>
    </row>
    <row r="51" spans="1:12" s="4" customFormat="1" ht="14.1" customHeight="1" x14ac:dyDescent="0.2">
      <c r="A51" s="6">
        <v>39</v>
      </c>
      <c r="B51" s="42" t="s">
        <v>524</v>
      </c>
      <c r="C51" s="16"/>
      <c r="D51" s="15"/>
      <c r="E51" s="15">
        <v>3000</v>
      </c>
      <c r="F51" s="6" t="s">
        <v>446</v>
      </c>
      <c r="G51" s="7">
        <v>0</v>
      </c>
      <c r="H51" s="27"/>
      <c r="I51" s="14">
        <v>9.5</v>
      </c>
      <c r="J51" s="13">
        <f t="shared" si="0"/>
        <v>0</v>
      </c>
      <c r="K51" s="13">
        <f t="shared" si="1"/>
        <v>0</v>
      </c>
      <c r="L51" s="15"/>
    </row>
    <row r="52" spans="1:12" s="4" customFormat="1" ht="14.1" customHeight="1" x14ac:dyDescent="0.2">
      <c r="A52" s="6">
        <v>40</v>
      </c>
      <c r="B52" s="42" t="s">
        <v>525</v>
      </c>
      <c r="C52" s="16"/>
      <c r="D52" s="15"/>
      <c r="E52" s="15">
        <v>3000</v>
      </c>
      <c r="F52" s="6" t="s">
        <v>446</v>
      </c>
      <c r="G52" s="7">
        <v>0</v>
      </c>
      <c r="H52" s="27"/>
      <c r="I52" s="14">
        <v>9.5</v>
      </c>
      <c r="J52" s="13">
        <f t="shared" si="0"/>
        <v>0</v>
      </c>
      <c r="K52" s="13">
        <f t="shared" si="1"/>
        <v>0</v>
      </c>
      <c r="L52" s="15"/>
    </row>
    <row r="53" spans="1:12" s="4" customFormat="1" ht="14.1" customHeight="1" x14ac:dyDescent="0.2">
      <c r="A53" s="6">
        <v>41</v>
      </c>
      <c r="B53" s="42" t="s">
        <v>526</v>
      </c>
      <c r="C53" s="16"/>
      <c r="D53" s="15"/>
      <c r="E53" s="15">
        <v>3000</v>
      </c>
      <c r="F53" s="6" t="s">
        <v>446</v>
      </c>
      <c r="G53" s="7">
        <v>0</v>
      </c>
      <c r="H53" s="27"/>
      <c r="I53" s="14">
        <v>9.5</v>
      </c>
      <c r="J53" s="13">
        <f t="shared" si="0"/>
        <v>0</v>
      </c>
      <c r="K53" s="13">
        <f t="shared" si="1"/>
        <v>0</v>
      </c>
      <c r="L53" s="15"/>
    </row>
    <row r="54" spans="1:12" s="4" customFormat="1" ht="14.1" customHeight="1" x14ac:dyDescent="0.2">
      <c r="A54" s="6">
        <v>42</v>
      </c>
      <c r="B54" s="42" t="s">
        <v>363</v>
      </c>
      <c r="C54" s="16"/>
      <c r="D54" s="15"/>
      <c r="E54" s="15">
        <v>3000</v>
      </c>
      <c r="F54" s="6" t="s">
        <v>446</v>
      </c>
      <c r="G54" s="7">
        <v>0</v>
      </c>
      <c r="H54" s="27"/>
      <c r="I54" s="14">
        <v>9.5</v>
      </c>
      <c r="J54" s="13">
        <f t="shared" si="0"/>
        <v>0</v>
      </c>
      <c r="K54" s="13">
        <f t="shared" si="1"/>
        <v>0</v>
      </c>
      <c r="L54" s="15"/>
    </row>
    <row r="55" spans="1:12" s="4" customFormat="1" ht="14.1" customHeight="1" x14ac:dyDescent="0.2">
      <c r="A55" s="6">
        <v>43</v>
      </c>
      <c r="B55" s="42" t="s">
        <v>527</v>
      </c>
      <c r="C55" s="16"/>
      <c r="D55" s="15"/>
      <c r="E55" s="15">
        <v>3000</v>
      </c>
      <c r="F55" s="6" t="s">
        <v>446</v>
      </c>
      <c r="G55" s="7">
        <v>0</v>
      </c>
      <c r="H55" s="27"/>
      <c r="I55" s="14">
        <v>9.5</v>
      </c>
      <c r="J55" s="13">
        <f t="shared" si="0"/>
        <v>0</v>
      </c>
      <c r="K55" s="13">
        <f t="shared" si="1"/>
        <v>0</v>
      </c>
      <c r="L55" s="15"/>
    </row>
    <row r="56" spans="1:12" s="4" customFormat="1" ht="14.1" customHeight="1" x14ac:dyDescent="0.2">
      <c r="A56" s="6">
        <v>44</v>
      </c>
      <c r="B56" s="42" t="s">
        <v>528</v>
      </c>
      <c r="C56" s="16"/>
      <c r="D56" s="15"/>
      <c r="E56" s="15">
        <v>3000</v>
      </c>
      <c r="F56" s="6" t="s">
        <v>446</v>
      </c>
      <c r="G56" s="7">
        <v>0</v>
      </c>
      <c r="H56" s="27"/>
      <c r="I56" s="14">
        <v>9.5</v>
      </c>
      <c r="J56" s="13">
        <f t="shared" si="0"/>
        <v>0</v>
      </c>
      <c r="K56" s="13">
        <f t="shared" si="1"/>
        <v>0</v>
      </c>
      <c r="L56" s="15"/>
    </row>
    <row r="57" spans="1:12" s="4" customFormat="1" ht="14.1" customHeight="1" x14ac:dyDescent="0.2">
      <c r="A57" s="6">
        <v>45</v>
      </c>
      <c r="B57" s="42" t="s">
        <v>529</v>
      </c>
      <c r="C57" s="16"/>
      <c r="D57" s="15"/>
      <c r="E57" s="15">
        <v>3000</v>
      </c>
      <c r="F57" s="6" t="s">
        <v>446</v>
      </c>
      <c r="G57" s="7">
        <v>0</v>
      </c>
      <c r="H57" s="27"/>
      <c r="I57" s="14">
        <v>9.5</v>
      </c>
      <c r="J57" s="13">
        <f t="shared" si="0"/>
        <v>0</v>
      </c>
      <c r="K57" s="13">
        <f t="shared" si="1"/>
        <v>0</v>
      </c>
      <c r="L57" s="15"/>
    </row>
    <row r="58" spans="1:12" s="4" customFormat="1" ht="14.1" customHeight="1" x14ac:dyDescent="0.2">
      <c r="A58" s="6">
        <v>46</v>
      </c>
      <c r="B58" s="42" t="s">
        <v>530</v>
      </c>
      <c r="C58" s="16"/>
      <c r="D58" s="15"/>
      <c r="E58" s="15">
        <v>3000</v>
      </c>
      <c r="F58" s="6" t="s">
        <v>446</v>
      </c>
      <c r="G58" s="7">
        <v>0</v>
      </c>
      <c r="H58" s="27"/>
      <c r="I58" s="14">
        <v>9.5</v>
      </c>
      <c r="J58" s="13">
        <f t="shared" si="0"/>
        <v>0</v>
      </c>
      <c r="K58" s="13">
        <f t="shared" si="1"/>
        <v>0</v>
      </c>
      <c r="L58" s="15"/>
    </row>
    <row r="59" spans="1:12" s="4" customFormat="1" ht="14.1" customHeight="1" x14ac:dyDescent="0.2">
      <c r="A59" s="6">
        <v>47</v>
      </c>
      <c r="B59" s="42" t="s">
        <v>531</v>
      </c>
      <c r="C59" s="16"/>
      <c r="D59" s="15"/>
      <c r="E59" s="15">
        <v>3000</v>
      </c>
      <c r="F59" s="6" t="s">
        <v>446</v>
      </c>
      <c r="G59" s="7">
        <v>0</v>
      </c>
      <c r="H59" s="27"/>
      <c r="I59" s="14">
        <v>9.5</v>
      </c>
      <c r="J59" s="13">
        <f t="shared" si="0"/>
        <v>0</v>
      </c>
      <c r="K59" s="13">
        <f t="shared" si="1"/>
        <v>0</v>
      </c>
      <c r="L59" s="15"/>
    </row>
    <row r="60" spans="1:12" s="4" customFormat="1" ht="14.1" customHeight="1" x14ac:dyDescent="0.2">
      <c r="A60" s="6">
        <v>48</v>
      </c>
      <c r="B60" s="42" t="s">
        <v>364</v>
      </c>
      <c r="C60" s="16"/>
      <c r="D60" s="15"/>
      <c r="E60" s="15">
        <v>3000</v>
      </c>
      <c r="F60" s="6" t="s">
        <v>446</v>
      </c>
      <c r="G60" s="7">
        <v>0</v>
      </c>
      <c r="H60" s="27"/>
      <c r="I60" s="14">
        <v>9.5</v>
      </c>
      <c r="J60" s="13">
        <f t="shared" si="0"/>
        <v>0</v>
      </c>
      <c r="K60" s="13">
        <f t="shared" si="1"/>
        <v>0</v>
      </c>
      <c r="L60" s="15"/>
    </row>
    <row r="61" spans="1:12" s="4" customFormat="1" ht="14.1" customHeight="1" x14ac:dyDescent="0.2">
      <c r="A61" s="6">
        <v>49</v>
      </c>
      <c r="B61" s="42" t="s">
        <v>532</v>
      </c>
      <c r="C61" s="16"/>
      <c r="D61" s="15"/>
      <c r="E61" s="15">
        <v>3000</v>
      </c>
      <c r="F61" s="6" t="s">
        <v>446</v>
      </c>
      <c r="G61" s="7">
        <v>0</v>
      </c>
      <c r="H61" s="27"/>
      <c r="I61" s="14">
        <v>9.5</v>
      </c>
      <c r="J61" s="13">
        <f t="shared" si="0"/>
        <v>0</v>
      </c>
      <c r="K61" s="13">
        <f t="shared" si="1"/>
        <v>0</v>
      </c>
      <c r="L61" s="15"/>
    </row>
    <row r="62" spans="1:12" s="4" customFormat="1" ht="14.1" customHeight="1" x14ac:dyDescent="0.2">
      <c r="A62" s="6">
        <v>50</v>
      </c>
      <c r="B62" s="42" t="s">
        <v>533</v>
      </c>
      <c r="C62" s="16"/>
      <c r="D62" s="15"/>
      <c r="E62" s="15">
        <v>3000</v>
      </c>
      <c r="F62" s="6" t="s">
        <v>446</v>
      </c>
      <c r="G62" s="7">
        <v>0</v>
      </c>
      <c r="H62" s="27"/>
      <c r="I62" s="14">
        <v>9.5</v>
      </c>
      <c r="J62" s="13">
        <f t="shared" si="0"/>
        <v>0</v>
      </c>
      <c r="K62" s="13">
        <f t="shared" si="1"/>
        <v>0</v>
      </c>
      <c r="L62" s="15"/>
    </row>
    <row r="63" spans="1:12" s="4" customFormat="1" ht="14.1" customHeight="1" x14ac:dyDescent="0.2">
      <c r="A63" s="6">
        <v>51</v>
      </c>
      <c r="B63" s="42" t="s">
        <v>534</v>
      </c>
      <c r="C63" s="16"/>
      <c r="D63" s="15"/>
      <c r="E63" s="15">
        <v>3000</v>
      </c>
      <c r="F63" s="6" t="s">
        <v>446</v>
      </c>
      <c r="G63" s="7">
        <v>0</v>
      </c>
      <c r="H63" s="27"/>
      <c r="I63" s="14">
        <v>9.5</v>
      </c>
      <c r="J63" s="13">
        <f t="shared" si="0"/>
        <v>0</v>
      </c>
      <c r="K63" s="13">
        <f t="shared" si="1"/>
        <v>0</v>
      </c>
      <c r="L63" s="15"/>
    </row>
    <row r="64" spans="1:12" s="4" customFormat="1" ht="14.1" customHeight="1" x14ac:dyDescent="0.2">
      <c r="A64" s="6">
        <v>52</v>
      </c>
      <c r="B64" s="42" t="s">
        <v>535</v>
      </c>
      <c r="C64" s="16"/>
      <c r="D64" s="15"/>
      <c r="E64" s="15">
        <v>4000</v>
      </c>
      <c r="F64" s="6" t="s">
        <v>446</v>
      </c>
      <c r="G64" s="7">
        <v>0</v>
      </c>
      <c r="H64" s="27"/>
      <c r="I64" s="14">
        <v>9.5</v>
      </c>
      <c r="J64" s="13">
        <f t="shared" si="0"/>
        <v>0</v>
      </c>
      <c r="K64" s="13">
        <f t="shared" si="1"/>
        <v>0</v>
      </c>
      <c r="L64" s="15"/>
    </row>
    <row r="65" spans="1:14" s="4" customFormat="1" ht="14.1" customHeight="1" x14ac:dyDescent="0.2">
      <c r="A65" s="6">
        <v>53</v>
      </c>
      <c r="B65" s="42" t="s">
        <v>536</v>
      </c>
      <c r="C65" s="16"/>
      <c r="D65" s="15"/>
      <c r="E65" s="15">
        <v>4000</v>
      </c>
      <c r="F65" s="6" t="s">
        <v>446</v>
      </c>
      <c r="G65" s="7">
        <v>0</v>
      </c>
      <c r="H65" s="27"/>
      <c r="I65" s="14">
        <v>9.5</v>
      </c>
      <c r="J65" s="13">
        <f t="shared" si="0"/>
        <v>0</v>
      </c>
      <c r="K65" s="13">
        <f t="shared" si="1"/>
        <v>0</v>
      </c>
      <c r="L65" s="15"/>
    </row>
    <row r="66" spans="1:14" s="4" customFormat="1" ht="14.1" customHeight="1" x14ac:dyDescent="0.2">
      <c r="A66" s="6">
        <v>54</v>
      </c>
      <c r="B66" s="42" t="s">
        <v>537</v>
      </c>
      <c r="C66" s="16"/>
      <c r="D66" s="15"/>
      <c r="E66" s="15">
        <v>3000</v>
      </c>
      <c r="F66" s="6" t="s">
        <v>446</v>
      </c>
      <c r="G66" s="7">
        <v>0</v>
      </c>
      <c r="H66" s="27"/>
      <c r="I66" s="14">
        <v>9.5</v>
      </c>
      <c r="J66" s="13">
        <f t="shared" si="0"/>
        <v>0</v>
      </c>
      <c r="K66" s="13">
        <f t="shared" si="1"/>
        <v>0</v>
      </c>
      <c r="L66" s="15"/>
    </row>
    <row r="67" spans="1:14" s="4" customFormat="1" ht="14.1" customHeight="1" x14ac:dyDescent="0.2">
      <c r="A67" s="6">
        <v>55</v>
      </c>
      <c r="B67" s="42" t="s">
        <v>538</v>
      </c>
      <c r="C67" s="16"/>
      <c r="D67" s="15"/>
      <c r="E67" s="15">
        <v>2000</v>
      </c>
      <c r="F67" s="6" t="s">
        <v>446</v>
      </c>
      <c r="G67" s="7">
        <v>0</v>
      </c>
      <c r="H67" s="27"/>
      <c r="I67" s="14">
        <v>9.5</v>
      </c>
      <c r="J67" s="13">
        <f t="shared" si="0"/>
        <v>0</v>
      </c>
      <c r="K67" s="13">
        <f t="shared" si="1"/>
        <v>0</v>
      </c>
      <c r="L67" s="15"/>
    </row>
    <row r="68" spans="1:14" s="4" customFormat="1" ht="14.1" customHeight="1" x14ac:dyDescent="0.2">
      <c r="A68" s="6">
        <v>56</v>
      </c>
      <c r="B68" s="42" t="s">
        <v>539</v>
      </c>
      <c r="C68" s="16"/>
      <c r="D68" s="15"/>
      <c r="E68" s="15">
        <v>3000</v>
      </c>
      <c r="F68" s="6" t="s">
        <v>446</v>
      </c>
      <c r="G68" s="7">
        <v>0</v>
      </c>
      <c r="H68" s="27"/>
      <c r="I68" s="14">
        <v>9.5</v>
      </c>
      <c r="J68" s="13">
        <f t="shared" si="0"/>
        <v>0</v>
      </c>
      <c r="K68" s="13">
        <f t="shared" si="1"/>
        <v>0</v>
      </c>
      <c r="L68" s="15"/>
    </row>
    <row r="69" spans="1:14" s="4" customFormat="1" ht="14.1" customHeight="1" x14ac:dyDescent="0.2">
      <c r="A69" s="6">
        <v>57</v>
      </c>
      <c r="B69" s="42" t="s">
        <v>540</v>
      </c>
      <c r="C69" s="16"/>
      <c r="D69" s="15"/>
      <c r="E69" s="15">
        <v>3000</v>
      </c>
      <c r="F69" s="6" t="s">
        <v>446</v>
      </c>
      <c r="G69" s="7">
        <v>0</v>
      </c>
      <c r="H69" s="27"/>
      <c r="I69" s="14">
        <v>9.5</v>
      </c>
      <c r="J69" s="13">
        <f t="shared" si="0"/>
        <v>0</v>
      </c>
      <c r="K69" s="13">
        <f t="shared" si="1"/>
        <v>0</v>
      </c>
      <c r="L69" s="15"/>
    </row>
    <row r="70" spans="1:14" ht="14.1" customHeight="1" x14ac:dyDescent="0.2">
      <c r="A70" s="6">
        <v>58</v>
      </c>
      <c r="B70" s="42" t="s">
        <v>369</v>
      </c>
      <c r="C70" s="16"/>
      <c r="D70" s="15"/>
      <c r="E70" s="15">
        <v>200</v>
      </c>
      <c r="F70" s="6" t="s">
        <v>25</v>
      </c>
      <c r="G70" s="7">
        <v>0</v>
      </c>
      <c r="H70" s="27"/>
      <c r="I70" s="14">
        <v>9.5</v>
      </c>
      <c r="J70" s="13">
        <f t="shared" ref="J70:J75" si="2">(G70*I70/100)+G70</f>
        <v>0</v>
      </c>
      <c r="K70" s="13">
        <f t="shared" ref="K70:K75" si="3">J70*E70</f>
        <v>0</v>
      </c>
      <c r="L70" s="16"/>
    </row>
    <row r="71" spans="1:14" ht="14.1" customHeight="1" x14ac:dyDescent="0.2">
      <c r="A71" s="6">
        <v>59</v>
      </c>
      <c r="B71" s="42" t="s">
        <v>370</v>
      </c>
      <c r="C71" s="16"/>
      <c r="D71" s="15"/>
      <c r="E71" s="15">
        <v>100</v>
      </c>
      <c r="F71" s="6" t="s">
        <v>25</v>
      </c>
      <c r="G71" s="7">
        <v>0</v>
      </c>
      <c r="H71" s="28"/>
      <c r="I71" s="14">
        <v>9.5</v>
      </c>
      <c r="J71" s="13">
        <f t="shared" si="2"/>
        <v>0</v>
      </c>
      <c r="K71" s="13">
        <f t="shared" si="3"/>
        <v>0</v>
      </c>
      <c r="L71" s="16"/>
    </row>
    <row r="72" spans="1:14" ht="14.1" customHeight="1" x14ac:dyDescent="0.2">
      <c r="A72" s="6">
        <v>60</v>
      </c>
      <c r="B72" s="63" t="s">
        <v>371</v>
      </c>
      <c r="C72" s="23"/>
      <c r="D72" s="24"/>
      <c r="E72" s="24">
        <v>200</v>
      </c>
      <c r="F72" s="11" t="s">
        <v>25</v>
      </c>
      <c r="G72" s="7">
        <v>0</v>
      </c>
      <c r="H72" s="28"/>
      <c r="I72" s="45">
        <v>9.5</v>
      </c>
      <c r="J72" s="46">
        <f t="shared" si="2"/>
        <v>0</v>
      </c>
      <c r="K72" s="46">
        <f t="shared" si="3"/>
        <v>0</v>
      </c>
      <c r="L72" s="23"/>
    </row>
    <row r="73" spans="1:14" ht="14.1" customHeight="1" x14ac:dyDescent="0.2">
      <c r="A73" s="6">
        <v>61</v>
      </c>
      <c r="B73" s="42" t="s">
        <v>541</v>
      </c>
      <c r="C73" s="16"/>
      <c r="D73" s="15"/>
      <c r="E73" s="15">
        <v>2000</v>
      </c>
      <c r="F73" s="15" t="s">
        <v>446</v>
      </c>
      <c r="G73" s="7">
        <v>0</v>
      </c>
      <c r="H73" s="27"/>
      <c r="I73" s="20">
        <v>9.5</v>
      </c>
      <c r="J73" s="19">
        <f t="shared" si="2"/>
        <v>0</v>
      </c>
      <c r="K73" s="19">
        <f t="shared" si="3"/>
        <v>0</v>
      </c>
      <c r="L73" s="16"/>
    </row>
    <row r="74" spans="1:14" ht="14.1" customHeight="1" x14ac:dyDescent="0.2">
      <c r="A74" s="6">
        <v>62</v>
      </c>
      <c r="B74" s="42" t="s">
        <v>542</v>
      </c>
      <c r="C74" s="16"/>
      <c r="D74" s="15"/>
      <c r="E74" s="15">
        <v>2000</v>
      </c>
      <c r="F74" s="15" t="s">
        <v>446</v>
      </c>
      <c r="G74" s="7">
        <v>0</v>
      </c>
      <c r="H74" s="27"/>
      <c r="I74" s="20">
        <v>9.5</v>
      </c>
      <c r="J74" s="19">
        <f t="shared" si="2"/>
        <v>0</v>
      </c>
      <c r="K74" s="19">
        <f t="shared" si="3"/>
        <v>0</v>
      </c>
      <c r="L74" s="16"/>
    </row>
    <row r="75" spans="1:14" ht="14.1" customHeight="1" x14ac:dyDescent="0.2">
      <c r="A75" s="6">
        <v>63</v>
      </c>
      <c r="B75" s="42" t="s">
        <v>543</v>
      </c>
      <c r="C75" s="16"/>
      <c r="D75" s="15"/>
      <c r="E75" s="15">
        <v>2000</v>
      </c>
      <c r="F75" s="15" t="s">
        <v>446</v>
      </c>
      <c r="G75" s="7">
        <v>0</v>
      </c>
      <c r="H75" s="27"/>
      <c r="I75" s="20">
        <v>9.5</v>
      </c>
      <c r="J75" s="19">
        <f t="shared" si="2"/>
        <v>0</v>
      </c>
      <c r="K75" s="19">
        <f t="shared" si="3"/>
        <v>0</v>
      </c>
      <c r="L75" s="16"/>
    </row>
    <row r="76" spans="1:14" s="22" customFormat="1" ht="14.1" customHeight="1" x14ac:dyDescent="0.25">
      <c r="A76" s="1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</row>
    <row r="77" spans="1:14" s="22" customFormat="1" ht="15" customHeight="1" x14ac:dyDescent="0.25">
      <c r="A77" s="1"/>
      <c r="E77" s="1"/>
      <c r="F77" s="1"/>
      <c r="G77" s="146" t="s">
        <v>586</v>
      </c>
      <c r="H77" s="149"/>
      <c r="I77" s="149"/>
      <c r="J77" s="147"/>
      <c r="K77" s="135"/>
      <c r="L77" s="136"/>
    </row>
    <row r="78" spans="1:14" s="122" customFormat="1" ht="15" customHeight="1" x14ac:dyDescent="0.2">
      <c r="A78" s="4"/>
      <c r="B78" s="125" t="s">
        <v>742</v>
      </c>
      <c r="C78" s="120"/>
      <c r="D78" s="120"/>
      <c r="E78" s="120"/>
      <c r="F78" s="120"/>
      <c r="G78" s="76"/>
      <c r="H78" s="76"/>
      <c r="I78" s="76"/>
      <c r="J78" s="76"/>
      <c r="K78" s="76"/>
      <c r="L78" s="76"/>
      <c r="M78" s="76"/>
    </row>
    <row r="79" spans="1:14" s="22" customFormat="1" ht="15" customHeight="1" x14ac:dyDescent="0.25">
      <c r="A79" s="1"/>
      <c r="B79" s="52" t="s">
        <v>594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</row>
    <row r="80" spans="1:14" s="22" customFormat="1" ht="15" customHeight="1" x14ac:dyDescent="0.25">
      <c r="A80" s="1"/>
      <c r="B80" s="134" t="s">
        <v>585</v>
      </c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67"/>
      <c r="N80" s="67"/>
    </row>
    <row r="81" spans="1:14" s="22" customFormat="1" ht="15" customHeight="1" x14ac:dyDescent="0.25">
      <c r="A81" s="1"/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67"/>
      <c r="N81" s="67"/>
    </row>
    <row r="82" spans="1:14" s="22" customFormat="1" ht="15" customHeight="1" x14ac:dyDescent="0.25">
      <c r="A82" s="1"/>
      <c r="B82" s="66" t="s">
        <v>593</v>
      </c>
      <c r="D82" s="1"/>
      <c r="E82" s="1"/>
      <c r="F82" s="1"/>
      <c r="I82" s="39"/>
    </row>
    <row r="83" spans="1:14" ht="15" customHeight="1" x14ac:dyDescent="0.2">
      <c r="B83" s="52" t="s">
        <v>595</v>
      </c>
    </row>
    <row r="84" spans="1:14" ht="15" customHeight="1" x14ac:dyDescent="0.2">
      <c r="B84" s="52"/>
    </row>
    <row r="85" spans="1:14" s="51" customFormat="1" ht="15" x14ac:dyDescent="0.25">
      <c r="A85" s="54"/>
      <c r="B85" s="56" t="s">
        <v>590</v>
      </c>
      <c r="C85" s="130"/>
      <c r="D85" s="130"/>
      <c r="E85" s="54"/>
      <c r="F85" s="54"/>
      <c r="G85" s="131" t="s">
        <v>587</v>
      </c>
      <c r="H85" s="131"/>
      <c r="I85" s="131"/>
      <c r="J85" s="132"/>
      <c r="K85" s="132"/>
      <c r="L85" s="132"/>
    </row>
    <row r="86" spans="1:14" s="4" customFormat="1" ht="15" customHeight="1" x14ac:dyDescent="0.2">
      <c r="B86" s="2"/>
      <c r="C86" s="2"/>
      <c r="G86" s="2"/>
      <c r="H86" s="2"/>
      <c r="I86" s="8"/>
    </row>
    <row r="87" spans="1:14" s="4" customFormat="1" ht="15" customHeight="1" x14ac:dyDescent="0.25">
      <c r="B87" s="2"/>
      <c r="C87" s="2"/>
      <c r="E87" s="129" t="s">
        <v>591</v>
      </c>
      <c r="F87" s="129"/>
      <c r="G87" s="2"/>
      <c r="H87" s="2"/>
      <c r="I87" s="8"/>
    </row>
  </sheetData>
  <mergeCells count="14">
    <mergeCell ref="E87:F87"/>
    <mergeCell ref="B9:C9"/>
    <mergeCell ref="C3:E3"/>
    <mergeCell ref="C4:E4"/>
    <mergeCell ref="C5:E5"/>
    <mergeCell ref="C6:E6"/>
    <mergeCell ref="C7:E7"/>
    <mergeCell ref="B76:N76"/>
    <mergeCell ref="G77:J77"/>
    <mergeCell ref="B80:L81"/>
    <mergeCell ref="C85:D85"/>
    <mergeCell ref="G85:I85"/>
    <mergeCell ref="J85:L85"/>
    <mergeCell ref="K77:L77"/>
  </mergeCells>
  <pageMargins left="0.23622047244094488" right="0.23622047244094488" top="0.23622047244094488" bottom="0.23622047244094488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N68"/>
  <sheetViews>
    <sheetView topLeftCell="A30" zoomScale="115" zoomScaleNormal="115" workbookViewId="0">
      <selection activeCell="D55" sqref="D55"/>
    </sheetView>
  </sheetViews>
  <sheetFormatPr defaultColWidth="9.140625" defaultRowHeight="12" x14ac:dyDescent="0.2"/>
  <cols>
    <col min="1" max="1" width="3.7109375" style="4" customWidth="1"/>
    <col min="2" max="2" width="40.7109375" style="2" customWidth="1"/>
    <col min="3" max="3" width="17.7109375" style="2" customWidth="1"/>
    <col min="4" max="4" width="15.7109375" style="4" customWidth="1"/>
    <col min="5" max="5" width="7.7109375" style="4" customWidth="1"/>
    <col min="6" max="6" width="6.7109375" style="4" customWidth="1"/>
    <col min="7" max="7" width="7.7109375" style="2" customWidth="1"/>
    <col min="8" max="8" width="9.7109375" style="2" customWidth="1"/>
    <col min="9" max="9" width="5.7109375" style="8" customWidth="1"/>
    <col min="10" max="10" width="8.7109375" style="2" customWidth="1"/>
    <col min="11" max="11" width="9.7109375" style="2" customWidth="1"/>
    <col min="12" max="12" width="8.7109375" style="2" customWidth="1"/>
    <col min="13" max="16384" width="9.140625" style="2"/>
  </cols>
  <sheetData>
    <row r="2" spans="1:12" ht="17.100000000000001" customHeight="1" x14ac:dyDescent="0.2">
      <c r="B2" s="59" t="s">
        <v>18</v>
      </c>
      <c r="C2" s="60" t="s">
        <v>17</v>
      </c>
      <c r="D2" s="60"/>
      <c r="E2" s="60"/>
    </row>
    <row r="3" spans="1:12" ht="17.100000000000001" customHeight="1" x14ac:dyDescent="0.2">
      <c r="B3" s="59" t="s">
        <v>10</v>
      </c>
      <c r="C3" s="139"/>
      <c r="D3" s="139"/>
      <c r="E3" s="139"/>
    </row>
    <row r="4" spans="1:12" ht="17.100000000000001" customHeight="1" x14ac:dyDescent="0.2">
      <c r="B4" s="59" t="s">
        <v>19</v>
      </c>
      <c r="C4" s="139"/>
      <c r="D4" s="139"/>
      <c r="E4" s="139"/>
    </row>
    <row r="5" spans="1:12" ht="17.100000000000001" customHeight="1" x14ac:dyDescent="0.2">
      <c r="B5" s="59" t="s">
        <v>11</v>
      </c>
      <c r="C5" s="139"/>
      <c r="D5" s="139"/>
      <c r="E5" s="139"/>
    </row>
    <row r="6" spans="1:12" ht="17.100000000000001" customHeight="1" x14ac:dyDescent="0.2">
      <c r="B6" s="59" t="s">
        <v>12</v>
      </c>
      <c r="C6" s="139"/>
      <c r="D6" s="139"/>
      <c r="E6" s="139"/>
    </row>
    <row r="7" spans="1:12" ht="17.100000000000001" customHeight="1" x14ac:dyDescent="0.2">
      <c r="B7" s="59" t="s">
        <v>20</v>
      </c>
      <c r="C7" s="139"/>
      <c r="D7" s="139"/>
      <c r="E7" s="139"/>
    </row>
    <row r="8" spans="1:12" ht="17.100000000000001" customHeight="1" x14ac:dyDescent="0.2">
      <c r="B8" s="3"/>
    </row>
    <row r="9" spans="1:12" ht="17.100000000000001" customHeight="1" x14ac:dyDescent="0.2">
      <c r="B9" s="138" t="s">
        <v>392</v>
      </c>
      <c r="C9" s="138"/>
    </row>
    <row r="10" spans="1:12" ht="15" customHeight="1" x14ac:dyDescent="0.2"/>
    <row r="11" spans="1:12" s="81" customFormat="1" ht="54.75" customHeight="1" x14ac:dyDescent="0.25">
      <c r="A11" s="107" t="s">
        <v>3</v>
      </c>
      <c r="B11" s="108" t="s">
        <v>9</v>
      </c>
      <c r="C11" s="107" t="s">
        <v>0</v>
      </c>
      <c r="D11" s="107" t="s">
        <v>7</v>
      </c>
      <c r="E11" s="107" t="s">
        <v>1</v>
      </c>
      <c r="F11" s="107" t="s">
        <v>2</v>
      </c>
      <c r="G11" s="107" t="s">
        <v>588</v>
      </c>
      <c r="H11" s="107" t="s">
        <v>4</v>
      </c>
      <c r="I11" s="109" t="s">
        <v>21</v>
      </c>
      <c r="J11" s="107" t="s">
        <v>8</v>
      </c>
      <c r="K11" s="107" t="s">
        <v>5</v>
      </c>
      <c r="L11" s="107" t="s">
        <v>6</v>
      </c>
    </row>
    <row r="12" spans="1:12" s="81" customFormat="1" ht="15" customHeight="1" x14ac:dyDescent="0.25">
      <c r="A12" s="110">
        <v>1</v>
      </c>
      <c r="B12" s="110">
        <v>2</v>
      </c>
      <c r="C12" s="110">
        <v>3</v>
      </c>
      <c r="D12" s="110" t="s">
        <v>14</v>
      </c>
      <c r="E12" s="110">
        <v>4</v>
      </c>
      <c r="F12" s="110">
        <v>5</v>
      </c>
      <c r="G12" s="110">
        <v>6</v>
      </c>
      <c r="H12" s="110" t="s">
        <v>15</v>
      </c>
      <c r="I12" s="111">
        <v>7</v>
      </c>
      <c r="J12" s="110" t="s">
        <v>22</v>
      </c>
      <c r="K12" s="110" t="s">
        <v>16</v>
      </c>
      <c r="L12" s="110">
        <v>10</v>
      </c>
    </row>
    <row r="13" spans="1:12" s="3" customFormat="1" ht="14.1" customHeight="1" x14ac:dyDescent="0.25">
      <c r="A13" s="18">
        <v>1</v>
      </c>
      <c r="B13" s="17" t="s">
        <v>746</v>
      </c>
      <c r="C13" s="17"/>
      <c r="D13" s="18"/>
      <c r="E13" s="18">
        <v>2000</v>
      </c>
      <c r="F13" s="18" t="s">
        <v>446</v>
      </c>
      <c r="G13" s="19">
        <v>0</v>
      </c>
      <c r="H13" s="19"/>
      <c r="I13" s="20">
        <v>9.5</v>
      </c>
      <c r="J13" s="19">
        <f>(G13*I13/100)+G13</f>
        <v>0</v>
      </c>
      <c r="K13" s="19">
        <f>J13*E13</f>
        <v>0</v>
      </c>
      <c r="L13" s="17"/>
    </row>
    <row r="14" spans="1:12" s="3" customFormat="1" ht="14.1" customHeight="1" x14ac:dyDescent="0.25">
      <c r="A14" s="18">
        <v>2</v>
      </c>
      <c r="B14" s="17" t="s">
        <v>747</v>
      </c>
      <c r="C14" s="17"/>
      <c r="D14" s="18"/>
      <c r="E14" s="18">
        <v>2000</v>
      </c>
      <c r="F14" s="18" t="s">
        <v>446</v>
      </c>
      <c r="G14" s="19">
        <v>0</v>
      </c>
      <c r="H14" s="19"/>
      <c r="I14" s="20">
        <v>9.5</v>
      </c>
      <c r="J14" s="19">
        <f t="shared" ref="J14:J57" si="0">(G14*I14/100)+G14</f>
        <v>0</v>
      </c>
      <c r="K14" s="19">
        <f t="shared" ref="K14:K57" si="1">J14*E14</f>
        <v>0</v>
      </c>
      <c r="L14" s="17"/>
    </row>
    <row r="15" spans="1:12" s="3" customFormat="1" ht="14.1" customHeight="1" x14ac:dyDescent="0.25">
      <c r="A15" s="121">
        <v>3</v>
      </c>
      <c r="B15" s="17" t="s">
        <v>748</v>
      </c>
      <c r="C15" s="17"/>
      <c r="D15" s="18"/>
      <c r="E15" s="18">
        <v>1000</v>
      </c>
      <c r="F15" s="18" t="s">
        <v>446</v>
      </c>
      <c r="G15" s="19">
        <v>0</v>
      </c>
      <c r="H15" s="19"/>
      <c r="I15" s="20">
        <v>9.5</v>
      </c>
      <c r="J15" s="19">
        <f t="shared" si="0"/>
        <v>0</v>
      </c>
      <c r="K15" s="19">
        <f t="shared" si="1"/>
        <v>0</v>
      </c>
      <c r="L15" s="17"/>
    </row>
    <row r="16" spans="1:12" s="3" customFormat="1" ht="14.1" customHeight="1" x14ac:dyDescent="0.25">
      <c r="A16" s="121">
        <v>4</v>
      </c>
      <c r="B16" s="17" t="s">
        <v>372</v>
      </c>
      <c r="C16" s="17"/>
      <c r="D16" s="18"/>
      <c r="E16" s="18">
        <v>500</v>
      </c>
      <c r="F16" s="18" t="s">
        <v>446</v>
      </c>
      <c r="G16" s="19">
        <v>0</v>
      </c>
      <c r="H16" s="19"/>
      <c r="I16" s="20">
        <v>9.5</v>
      </c>
      <c r="J16" s="19">
        <f t="shared" si="0"/>
        <v>0</v>
      </c>
      <c r="K16" s="19">
        <f t="shared" si="1"/>
        <v>0</v>
      </c>
      <c r="L16" s="17"/>
    </row>
    <row r="17" spans="1:12" s="3" customFormat="1" ht="14.1" customHeight="1" x14ac:dyDescent="0.25">
      <c r="A17" s="121">
        <v>5</v>
      </c>
      <c r="B17" s="17" t="s">
        <v>373</v>
      </c>
      <c r="C17" s="17"/>
      <c r="D17" s="18"/>
      <c r="E17" s="18">
        <v>400</v>
      </c>
      <c r="F17" s="18" t="s">
        <v>446</v>
      </c>
      <c r="G17" s="19">
        <v>0</v>
      </c>
      <c r="H17" s="19"/>
      <c r="I17" s="20">
        <v>9.5</v>
      </c>
      <c r="J17" s="19">
        <f t="shared" si="0"/>
        <v>0</v>
      </c>
      <c r="K17" s="19">
        <f t="shared" si="1"/>
        <v>0</v>
      </c>
      <c r="L17" s="17"/>
    </row>
    <row r="18" spans="1:12" s="3" customFormat="1" ht="14.1" customHeight="1" x14ac:dyDescent="0.25">
      <c r="A18" s="121">
        <v>6</v>
      </c>
      <c r="B18" s="17" t="s">
        <v>374</v>
      </c>
      <c r="C18" s="17"/>
      <c r="D18" s="18"/>
      <c r="E18" s="18">
        <v>400</v>
      </c>
      <c r="F18" s="18" t="s">
        <v>446</v>
      </c>
      <c r="G18" s="19">
        <v>0</v>
      </c>
      <c r="H18" s="19"/>
      <c r="I18" s="20">
        <v>9.5</v>
      </c>
      <c r="J18" s="19">
        <f t="shared" si="0"/>
        <v>0</v>
      </c>
      <c r="K18" s="19">
        <f t="shared" si="1"/>
        <v>0</v>
      </c>
      <c r="L18" s="17"/>
    </row>
    <row r="19" spans="1:12" s="3" customFormat="1" ht="14.1" customHeight="1" x14ac:dyDescent="0.25">
      <c r="A19" s="121">
        <v>7</v>
      </c>
      <c r="B19" s="17" t="s">
        <v>375</v>
      </c>
      <c r="C19" s="17"/>
      <c r="D19" s="18"/>
      <c r="E19" s="18">
        <v>400</v>
      </c>
      <c r="F19" s="18" t="s">
        <v>446</v>
      </c>
      <c r="G19" s="19">
        <v>0</v>
      </c>
      <c r="H19" s="19"/>
      <c r="I19" s="20">
        <v>9.5</v>
      </c>
      <c r="J19" s="19">
        <f t="shared" si="0"/>
        <v>0</v>
      </c>
      <c r="K19" s="19">
        <f t="shared" si="1"/>
        <v>0</v>
      </c>
      <c r="L19" s="17"/>
    </row>
    <row r="20" spans="1:12" s="3" customFormat="1" ht="14.1" customHeight="1" x14ac:dyDescent="0.25">
      <c r="A20" s="121">
        <v>8</v>
      </c>
      <c r="B20" s="17" t="s">
        <v>376</v>
      </c>
      <c r="C20" s="17"/>
      <c r="D20" s="18"/>
      <c r="E20" s="18">
        <v>400</v>
      </c>
      <c r="F20" s="18" t="s">
        <v>446</v>
      </c>
      <c r="G20" s="19">
        <v>0</v>
      </c>
      <c r="H20" s="19"/>
      <c r="I20" s="20">
        <v>9.5</v>
      </c>
      <c r="J20" s="19">
        <f t="shared" si="0"/>
        <v>0</v>
      </c>
      <c r="K20" s="19">
        <f t="shared" si="1"/>
        <v>0</v>
      </c>
      <c r="L20" s="17"/>
    </row>
    <row r="21" spans="1:12" s="3" customFormat="1" ht="14.1" customHeight="1" x14ac:dyDescent="0.25">
      <c r="A21" s="121">
        <v>9</v>
      </c>
      <c r="B21" s="17" t="s">
        <v>377</v>
      </c>
      <c r="C21" s="17"/>
      <c r="D21" s="18"/>
      <c r="E21" s="18">
        <v>100</v>
      </c>
      <c r="F21" s="18" t="s">
        <v>446</v>
      </c>
      <c r="G21" s="19">
        <v>0</v>
      </c>
      <c r="H21" s="19"/>
      <c r="I21" s="20">
        <v>9.5</v>
      </c>
      <c r="J21" s="19">
        <f t="shared" si="0"/>
        <v>0</v>
      </c>
      <c r="K21" s="19">
        <f t="shared" si="1"/>
        <v>0</v>
      </c>
      <c r="L21" s="17"/>
    </row>
    <row r="22" spans="1:12" s="3" customFormat="1" ht="14.1" customHeight="1" x14ac:dyDescent="0.25">
      <c r="A22" s="121">
        <v>10</v>
      </c>
      <c r="B22" s="17" t="s">
        <v>749</v>
      </c>
      <c r="C22" s="17"/>
      <c r="D22" s="18"/>
      <c r="E22" s="18">
        <v>200</v>
      </c>
      <c r="F22" s="18" t="s">
        <v>446</v>
      </c>
      <c r="G22" s="19">
        <v>0</v>
      </c>
      <c r="H22" s="19"/>
      <c r="I22" s="20">
        <v>9.5</v>
      </c>
      <c r="J22" s="19">
        <f t="shared" si="0"/>
        <v>0</v>
      </c>
      <c r="K22" s="19">
        <f t="shared" si="1"/>
        <v>0</v>
      </c>
      <c r="L22" s="17"/>
    </row>
    <row r="23" spans="1:12" s="3" customFormat="1" ht="14.1" customHeight="1" x14ac:dyDescent="0.25">
      <c r="A23" s="121">
        <v>11</v>
      </c>
      <c r="B23" s="17" t="s">
        <v>750</v>
      </c>
      <c r="C23" s="17"/>
      <c r="D23" s="121"/>
      <c r="E23" s="121">
        <v>200</v>
      </c>
      <c r="F23" s="121" t="s">
        <v>446</v>
      </c>
      <c r="G23" s="19">
        <v>0</v>
      </c>
      <c r="H23" s="19"/>
      <c r="I23" s="20">
        <v>9.5</v>
      </c>
      <c r="J23" s="19">
        <f t="shared" ref="J23:J25" si="2">(G23*I23/100)+G23</f>
        <v>0</v>
      </c>
      <c r="K23" s="19">
        <f t="shared" ref="K23:K25" si="3">J23*E23</f>
        <v>0</v>
      </c>
      <c r="L23" s="17"/>
    </row>
    <row r="24" spans="1:12" s="3" customFormat="1" ht="14.1" customHeight="1" x14ac:dyDescent="0.25">
      <c r="A24" s="121">
        <v>12</v>
      </c>
      <c r="B24" s="17" t="s">
        <v>751</v>
      </c>
      <c r="C24" s="17"/>
      <c r="D24" s="18"/>
      <c r="E24" s="18">
        <v>200</v>
      </c>
      <c r="F24" s="121" t="s">
        <v>446</v>
      </c>
      <c r="G24" s="19">
        <v>0</v>
      </c>
      <c r="H24" s="19"/>
      <c r="I24" s="20">
        <v>9.5</v>
      </c>
      <c r="J24" s="19">
        <f t="shared" si="2"/>
        <v>0</v>
      </c>
      <c r="K24" s="19">
        <f t="shared" si="3"/>
        <v>0</v>
      </c>
      <c r="L24" s="17"/>
    </row>
    <row r="25" spans="1:12" s="3" customFormat="1" ht="14.1" customHeight="1" x14ac:dyDescent="0.25">
      <c r="A25" s="121">
        <v>13</v>
      </c>
      <c r="B25" s="17" t="s">
        <v>752</v>
      </c>
      <c r="C25" s="17"/>
      <c r="D25" s="121"/>
      <c r="E25" s="121">
        <v>200</v>
      </c>
      <c r="F25" s="121" t="s">
        <v>446</v>
      </c>
      <c r="G25" s="19">
        <v>0</v>
      </c>
      <c r="H25" s="19"/>
      <c r="I25" s="20">
        <v>9.5</v>
      </c>
      <c r="J25" s="19">
        <f t="shared" si="2"/>
        <v>0</v>
      </c>
      <c r="K25" s="19">
        <f t="shared" si="3"/>
        <v>0</v>
      </c>
      <c r="L25" s="17"/>
    </row>
    <row r="26" spans="1:12" s="3" customFormat="1" ht="14.1" customHeight="1" x14ac:dyDescent="0.25">
      <c r="A26" s="121">
        <v>14</v>
      </c>
      <c r="B26" s="17" t="s">
        <v>544</v>
      </c>
      <c r="C26" s="17"/>
      <c r="D26" s="18"/>
      <c r="E26" s="18">
        <v>400</v>
      </c>
      <c r="F26" s="18" t="s">
        <v>446</v>
      </c>
      <c r="G26" s="19">
        <v>0</v>
      </c>
      <c r="H26" s="19"/>
      <c r="I26" s="20">
        <v>9.5</v>
      </c>
      <c r="J26" s="19">
        <f t="shared" si="0"/>
        <v>0</v>
      </c>
      <c r="K26" s="19">
        <f t="shared" si="1"/>
        <v>0</v>
      </c>
      <c r="L26" s="17"/>
    </row>
    <row r="27" spans="1:12" s="3" customFormat="1" ht="14.1" customHeight="1" x14ac:dyDescent="0.25">
      <c r="A27" s="121">
        <v>15</v>
      </c>
      <c r="B27" s="17" t="s">
        <v>545</v>
      </c>
      <c r="C27" s="17"/>
      <c r="D27" s="18"/>
      <c r="E27" s="18">
        <v>100</v>
      </c>
      <c r="F27" s="18" t="s">
        <v>446</v>
      </c>
      <c r="G27" s="19">
        <v>0</v>
      </c>
      <c r="H27" s="19"/>
      <c r="I27" s="20">
        <v>9.5</v>
      </c>
      <c r="J27" s="19">
        <f t="shared" si="0"/>
        <v>0</v>
      </c>
      <c r="K27" s="19">
        <f t="shared" si="1"/>
        <v>0</v>
      </c>
      <c r="L27" s="17"/>
    </row>
    <row r="28" spans="1:12" s="3" customFormat="1" ht="14.1" customHeight="1" x14ac:dyDescent="0.25">
      <c r="A28" s="121">
        <v>16</v>
      </c>
      <c r="B28" s="17" t="s">
        <v>546</v>
      </c>
      <c r="C28" s="17"/>
      <c r="D28" s="18"/>
      <c r="E28" s="18">
        <v>2000</v>
      </c>
      <c r="F28" s="18" t="s">
        <v>446</v>
      </c>
      <c r="G28" s="19">
        <v>0</v>
      </c>
      <c r="H28" s="19"/>
      <c r="I28" s="20">
        <v>9.5</v>
      </c>
      <c r="J28" s="19">
        <f t="shared" si="0"/>
        <v>0</v>
      </c>
      <c r="K28" s="19">
        <f t="shared" si="1"/>
        <v>0</v>
      </c>
      <c r="L28" s="17"/>
    </row>
    <row r="29" spans="1:12" s="3" customFormat="1" ht="14.1" customHeight="1" x14ac:dyDescent="0.25">
      <c r="A29" s="121">
        <v>17</v>
      </c>
      <c r="B29" s="17" t="s">
        <v>547</v>
      </c>
      <c r="C29" s="17"/>
      <c r="D29" s="18"/>
      <c r="E29" s="18">
        <v>2000</v>
      </c>
      <c r="F29" s="18" t="s">
        <v>446</v>
      </c>
      <c r="G29" s="19">
        <v>0</v>
      </c>
      <c r="H29" s="19"/>
      <c r="I29" s="20">
        <v>9.5</v>
      </c>
      <c r="J29" s="19">
        <f t="shared" si="0"/>
        <v>0</v>
      </c>
      <c r="K29" s="19">
        <f t="shared" si="1"/>
        <v>0</v>
      </c>
      <c r="L29" s="17"/>
    </row>
    <row r="30" spans="1:12" s="3" customFormat="1" ht="14.1" customHeight="1" x14ac:dyDescent="0.25">
      <c r="A30" s="121">
        <v>18</v>
      </c>
      <c r="B30" s="17" t="s">
        <v>753</v>
      </c>
      <c r="C30" s="17"/>
      <c r="D30" s="18"/>
      <c r="E30" s="18">
        <v>700</v>
      </c>
      <c r="F30" s="18" t="s">
        <v>446</v>
      </c>
      <c r="G30" s="19">
        <v>0</v>
      </c>
      <c r="H30" s="19"/>
      <c r="I30" s="20">
        <v>9.5</v>
      </c>
      <c r="J30" s="19">
        <f t="shared" si="0"/>
        <v>0</v>
      </c>
      <c r="K30" s="19">
        <f t="shared" si="1"/>
        <v>0</v>
      </c>
      <c r="L30" s="17"/>
    </row>
    <row r="31" spans="1:12" s="3" customFormat="1" ht="14.1" customHeight="1" x14ac:dyDescent="0.25">
      <c r="A31" s="121">
        <v>19</v>
      </c>
      <c r="B31" s="17" t="s">
        <v>754</v>
      </c>
      <c r="C31" s="17"/>
      <c r="D31" s="18"/>
      <c r="E31" s="18">
        <v>700</v>
      </c>
      <c r="F31" s="18" t="s">
        <v>446</v>
      </c>
      <c r="G31" s="19">
        <v>0</v>
      </c>
      <c r="H31" s="19"/>
      <c r="I31" s="20">
        <v>9.5</v>
      </c>
      <c r="J31" s="19">
        <f t="shared" si="0"/>
        <v>0</v>
      </c>
      <c r="K31" s="19">
        <f t="shared" si="1"/>
        <v>0</v>
      </c>
      <c r="L31" s="17"/>
    </row>
    <row r="32" spans="1:12" s="3" customFormat="1" ht="14.1" customHeight="1" x14ac:dyDescent="0.25">
      <c r="A32" s="121">
        <v>20</v>
      </c>
      <c r="B32" s="17" t="s">
        <v>548</v>
      </c>
      <c r="C32" s="17"/>
      <c r="D32" s="18"/>
      <c r="E32" s="18">
        <v>700</v>
      </c>
      <c r="F32" s="18" t="s">
        <v>446</v>
      </c>
      <c r="G32" s="19">
        <v>0</v>
      </c>
      <c r="H32" s="19"/>
      <c r="I32" s="20">
        <v>9.5</v>
      </c>
      <c r="J32" s="19">
        <f t="shared" si="0"/>
        <v>0</v>
      </c>
      <c r="K32" s="19">
        <f t="shared" si="1"/>
        <v>0</v>
      </c>
      <c r="L32" s="17"/>
    </row>
    <row r="33" spans="1:12" s="3" customFormat="1" ht="14.1" customHeight="1" x14ac:dyDescent="0.25">
      <c r="A33" s="121">
        <v>21</v>
      </c>
      <c r="B33" s="17" t="s">
        <v>549</v>
      </c>
      <c r="C33" s="17"/>
      <c r="D33" s="18"/>
      <c r="E33" s="18">
        <v>1000</v>
      </c>
      <c r="F33" s="18" t="s">
        <v>446</v>
      </c>
      <c r="G33" s="19">
        <v>0</v>
      </c>
      <c r="H33" s="19"/>
      <c r="I33" s="20">
        <v>9.5</v>
      </c>
      <c r="J33" s="19">
        <f t="shared" si="0"/>
        <v>0</v>
      </c>
      <c r="K33" s="19">
        <f t="shared" si="1"/>
        <v>0</v>
      </c>
      <c r="L33" s="17"/>
    </row>
    <row r="34" spans="1:12" s="3" customFormat="1" ht="14.1" customHeight="1" x14ac:dyDescent="0.25">
      <c r="A34" s="121">
        <v>22</v>
      </c>
      <c r="B34" s="17" t="s">
        <v>550</v>
      </c>
      <c r="C34" s="17"/>
      <c r="D34" s="18"/>
      <c r="E34" s="18">
        <v>1000</v>
      </c>
      <c r="F34" s="18" t="s">
        <v>446</v>
      </c>
      <c r="G34" s="19">
        <v>0</v>
      </c>
      <c r="H34" s="19"/>
      <c r="I34" s="20">
        <v>9.5</v>
      </c>
      <c r="J34" s="19">
        <f t="shared" si="0"/>
        <v>0</v>
      </c>
      <c r="K34" s="19">
        <f t="shared" si="1"/>
        <v>0</v>
      </c>
      <c r="L34" s="17"/>
    </row>
    <row r="35" spans="1:12" s="3" customFormat="1" ht="14.1" customHeight="1" x14ac:dyDescent="0.25">
      <c r="A35" s="121">
        <v>23</v>
      </c>
      <c r="B35" s="17" t="s">
        <v>551</v>
      </c>
      <c r="C35" s="17"/>
      <c r="D35" s="18"/>
      <c r="E35" s="18">
        <v>1000</v>
      </c>
      <c r="F35" s="18" t="s">
        <v>446</v>
      </c>
      <c r="G35" s="19">
        <v>0</v>
      </c>
      <c r="H35" s="19"/>
      <c r="I35" s="20">
        <v>9.5</v>
      </c>
      <c r="J35" s="19">
        <f t="shared" si="0"/>
        <v>0</v>
      </c>
      <c r="K35" s="19">
        <f t="shared" si="1"/>
        <v>0</v>
      </c>
      <c r="L35" s="17"/>
    </row>
    <row r="36" spans="1:12" ht="14.1" customHeight="1" x14ac:dyDescent="0.2">
      <c r="A36" s="121">
        <v>24</v>
      </c>
      <c r="B36" s="16" t="s">
        <v>378</v>
      </c>
      <c r="C36" s="16"/>
      <c r="D36" s="15"/>
      <c r="E36" s="15">
        <v>1000</v>
      </c>
      <c r="F36" s="18" t="s">
        <v>446</v>
      </c>
      <c r="G36" s="19">
        <v>0</v>
      </c>
      <c r="H36" s="27"/>
      <c r="I36" s="20">
        <v>9.5</v>
      </c>
      <c r="J36" s="19">
        <f t="shared" si="0"/>
        <v>0</v>
      </c>
      <c r="K36" s="19">
        <f t="shared" si="1"/>
        <v>0</v>
      </c>
      <c r="L36" s="16"/>
    </row>
    <row r="37" spans="1:12" ht="14.1" customHeight="1" x14ac:dyDescent="0.2">
      <c r="A37" s="121">
        <v>25</v>
      </c>
      <c r="B37" s="16" t="s">
        <v>552</v>
      </c>
      <c r="C37" s="16"/>
      <c r="D37" s="15"/>
      <c r="E37" s="15">
        <v>800</v>
      </c>
      <c r="F37" s="18" t="s">
        <v>446</v>
      </c>
      <c r="G37" s="19">
        <v>0</v>
      </c>
      <c r="H37" s="27"/>
      <c r="I37" s="20">
        <v>9.5</v>
      </c>
      <c r="J37" s="19">
        <f t="shared" si="0"/>
        <v>0</v>
      </c>
      <c r="K37" s="19">
        <f t="shared" si="1"/>
        <v>0</v>
      </c>
      <c r="L37" s="16"/>
    </row>
    <row r="38" spans="1:12" s="22" customFormat="1" ht="21.75" customHeight="1" x14ac:dyDescent="0.25">
      <c r="A38" s="121">
        <v>26</v>
      </c>
      <c r="B38" s="57" t="s">
        <v>597</v>
      </c>
      <c r="C38" s="21"/>
      <c r="D38" s="18"/>
      <c r="E38" s="18">
        <v>100</v>
      </c>
      <c r="F38" s="18" t="s">
        <v>446</v>
      </c>
      <c r="G38" s="19">
        <v>0</v>
      </c>
      <c r="H38" s="26"/>
      <c r="I38" s="20">
        <v>9.5</v>
      </c>
      <c r="J38" s="19">
        <f t="shared" si="0"/>
        <v>0</v>
      </c>
      <c r="K38" s="19">
        <f t="shared" si="1"/>
        <v>0</v>
      </c>
      <c r="L38" s="21"/>
    </row>
    <row r="39" spans="1:12" ht="14.1" customHeight="1" x14ac:dyDescent="0.2">
      <c r="A39" s="121">
        <v>27</v>
      </c>
      <c r="B39" s="16" t="s">
        <v>379</v>
      </c>
      <c r="C39" s="16"/>
      <c r="D39" s="15"/>
      <c r="E39" s="15">
        <v>2000</v>
      </c>
      <c r="F39" s="18" t="s">
        <v>446</v>
      </c>
      <c r="G39" s="19">
        <v>0</v>
      </c>
      <c r="H39" s="27"/>
      <c r="I39" s="20">
        <v>9.5</v>
      </c>
      <c r="J39" s="19">
        <f t="shared" si="0"/>
        <v>0</v>
      </c>
      <c r="K39" s="19">
        <f t="shared" si="1"/>
        <v>0</v>
      </c>
      <c r="L39" s="16"/>
    </row>
    <row r="40" spans="1:12" ht="14.1" customHeight="1" x14ac:dyDescent="0.2">
      <c r="A40" s="121">
        <v>28</v>
      </c>
      <c r="B40" s="16" t="s">
        <v>380</v>
      </c>
      <c r="C40" s="16"/>
      <c r="D40" s="15"/>
      <c r="E40" s="15">
        <v>2000</v>
      </c>
      <c r="F40" s="18" t="s">
        <v>446</v>
      </c>
      <c r="G40" s="19">
        <v>0</v>
      </c>
      <c r="H40" s="27"/>
      <c r="I40" s="20">
        <v>9.5</v>
      </c>
      <c r="J40" s="19">
        <f t="shared" si="0"/>
        <v>0</v>
      </c>
      <c r="K40" s="19">
        <f t="shared" si="1"/>
        <v>0</v>
      </c>
      <c r="L40" s="16"/>
    </row>
    <row r="41" spans="1:12" ht="14.1" customHeight="1" x14ac:dyDescent="0.2">
      <c r="A41" s="121">
        <v>29</v>
      </c>
      <c r="B41" s="16" t="s">
        <v>381</v>
      </c>
      <c r="C41" s="16"/>
      <c r="D41" s="15"/>
      <c r="E41" s="15">
        <v>1000</v>
      </c>
      <c r="F41" s="18" t="s">
        <v>446</v>
      </c>
      <c r="G41" s="19">
        <v>0</v>
      </c>
      <c r="H41" s="27"/>
      <c r="I41" s="20">
        <v>9.5</v>
      </c>
      <c r="J41" s="19">
        <f t="shared" si="0"/>
        <v>0</v>
      </c>
      <c r="K41" s="19">
        <f t="shared" si="1"/>
        <v>0</v>
      </c>
      <c r="L41" s="16"/>
    </row>
    <row r="42" spans="1:12" ht="14.1" customHeight="1" x14ac:dyDescent="0.2">
      <c r="A42" s="121">
        <v>30</v>
      </c>
      <c r="B42" s="16" t="s">
        <v>382</v>
      </c>
      <c r="C42" s="16"/>
      <c r="D42" s="15"/>
      <c r="E42" s="15">
        <v>1000</v>
      </c>
      <c r="F42" s="18" t="s">
        <v>446</v>
      </c>
      <c r="G42" s="19">
        <v>0</v>
      </c>
      <c r="H42" s="27"/>
      <c r="I42" s="20">
        <v>9.5</v>
      </c>
      <c r="J42" s="19">
        <f t="shared" si="0"/>
        <v>0</v>
      </c>
      <c r="K42" s="19">
        <f t="shared" si="1"/>
        <v>0</v>
      </c>
      <c r="L42" s="16"/>
    </row>
    <row r="43" spans="1:12" ht="14.1" customHeight="1" x14ac:dyDescent="0.2">
      <c r="A43" s="121">
        <v>31</v>
      </c>
      <c r="B43" s="16" t="s">
        <v>383</v>
      </c>
      <c r="C43" s="16"/>
      <c r="D43" s="15"/>
      <c r="E43" s="15">
        <v>1000</v>
      </c>
      <c r="F43" s="18" t="s">
        <v>446</v>
      </c>
      <c r="G43" s="19">
        <v>0</v>
      </c>
      <c r="H43" s="27"/>
      <c r="I43" s="20">
        <v>9.5</v>
      </c>
      <c r="J43" s="19">
        <f t="shared" si="0"/>
        <v>0</v>
      </c>
      <c r="K43" s="19">
        <f t="shared" si="1"/>
        <v>0</v>
      </c>
      <c r="L43" s="16"/>
    </row>
    <row r="44" spans="1:12" ht="14.1" customHeight="1" x14ac:dyDescent="0.2">
      <c r="A44" s="121">
        <v>32</v>
      </c>
      <c r="B44" s="16" t="s">
        <v>745</v>
      </c>
      <c r="C44" s="16"/>
      <c r="D44" s="15"/>
      <c r="E44" s="15">
        <v>100</v>
      </c>
      <c r="F44" s="18" t="s">
        <v>25</v>
      </c>
      <c r="G44" s="19">
        <v>0</v>
      </c>
      <c r="H44" s="27"/>
      <c r="I44" s="20">
        <v>9.5</v>
      </c>
      <c r="J44" s="19">
        <f t="shared" si="0"/>
        <v>0</v>
      </c>
      <c r="K44" s="19">
        <f t="shared" si="1"/>
        <v>0</v>
      </c>
      <c r="L44" s="16"/>
    </row>
    <row r="45" spans="1:12" ht="14.1" customHeight="1" x14ac:dyDescent="0.2">
      <c r="A45" s="121">
        <v>33</v>
      </c>
      <c r="B45" s="16" t="s">
        <v>384</v>
      </c>
      <c r="C45" s="16"/>
      <c r="D45" s="15"/>
      <c r="E45" s="15">
        <v>100</v>
      </c>
      <c r="F45" s="18" t="s">
        <v>25</v>
      </c>
      <c r="G45" s="19">
        <v>0</v>
      </c>
      <c r="H45" s="27"/>
      <c r="I45" s="20">
        <v>9.5</v>
      </c>
      <c r="J45" s="19">
        <f t="shared" si="0"/>
        <v>0</v>
      </c>
      <c r="K45" s="19">
        <f t="shared" si="1"/>
        <v>0</v>
      </c>
      <c r="L45" s="16"/>
    </row>
    <row r="46" spans="1:12" s="4" customFormat="1" ht="14.1" customHeight="1" x14ac:dyDescent="0.2">
      <c r="A46" s="121">
        <v>34</v>
      </c>
      <c r="B46" s="16" t="s">
        <v>385</v>
      </c>
      <c r="C46" s="16"/>
      <c r="D46" s="15"/>
      <c r="E46" s="15">
        <v>100</v>
      </c>
      <c r="F46" s="18" t="s">
        <v>25</v>
      </c>
      <c r="G46" s="19">
        <v>0</v>
      </c>
      <c r="H46" s="27"/>
      <c r="I46" s="20">
        <v>9.5</v>
      </c>
      <c r="J46" s="19">
        <f t="shared" si="0"/>
        <v>0</v>
      </c>
      <c r="K46" s="19">
        <f t="shared" si="1"/>
        <v>0</v>
      </c>
      <c r="L46" s="15"/>
    </row>
    <row r="47" spans="1:12" s="4" customFormat="1" ht="14.1" customHeight="1" x14ac:dyDescent="0.2">
      <c r="A47" s="121">
        <v>35</v>
      </c>
      <c r="B47" s="16" t="s">
        <v>386</v>
      </c>
      <c r="C47" s="16"/>
      <c r="D47" s="15"/>
      <c r="E47" s="15">
        <v>100</v>
      </c>
      <c r="F47" s="18" t="s">
        <v>25</v>
      </c>
      <c r="G47" s="19">
        <v>0</v>
      </c>
      <c r="H47" s="27"/>
      <c r="I47" s="20">
        <v>9.5</v>
      </c>
      <c r="J47" s="19">
        <f t="shared" si="0"/>
        <v>0</v>
      </c>
      <c r="K47" s="19">
        <f t="shared" si="1"/>
        <v>0</v>
      </c>
      <c r="L47" s="15"/>
    </row>
    <row r="48" spans="1:12" s="4" customFormat="1" ht="14.1" customHeight="1" x14ac:dyDescent="0.2">
      <c r="A48" s="121">
        <v>36</v>
      </c>
      <c r="B48" s="16" t="s">
        <v>387</v>
      </c>
      <c r="C48" s="16"/>
      <c r="D48" s="15"/>
      <c r="E48" s="15">
        <v>100</v>
      </c>
      <c r="F48" s="18" t="s">
        <v>25</v>
      </c>
      <c r="G48" s="19">
        <v>0</v>
      </c>
      <c r="H48" s="27"/>
      <c r="I48" s="20">
        <v>9.5</v>
      </c>
      <c r="J48" s="19">
        <f t="shared" si="0"/>
        <v>0</v>
      </c>
      <c r="K48" s="19">
        <f t="shared" si="1"/>
        <v>0</v>
      </c>
      <c r="L48" s="15"/>
    </row>
    <row r="49" spans="1:14" s="4" customFormat="1" ht="14.1" customHeight="1" x14ac:dyDescent="0.2">
      <c r="A49" s="121">
        <v>37</v>
      </c>
      <c r="B49" s="16" t="s">
        <v>388</v>
      </c>
      <c r="C49" s="16"/>
      <c r="D49" s="15"/>
      <c r="E49" s="15">
        <v>100</v>
      </c>
      <c r="F49" s="18" t="s">
        <v>25</v>
      </c>
      <c r="G49" s="19">
        <v>0</v>
      </c>
      <c r="H49" s="27"/>
      <c r="I49" s="20">
        <v>9.5</v>
      </c>
      <c r="J49" s="19">
        <f t="shared" si="0"/>
        <v>0</v>
      </c>
      <c r="K49" s="19">
        <f t="shared" si="1"/>
        <v>0</v>
      </c>
      <c r="L49" s="15"/>
    </row>
    <row r="50" spans="1:14" s="4" customFormat="1" ht="14.1" customHeight="1" x14ac:dyDescent="0.2">
      <c r="A50" s="121">
        <v>38</v>
      </c>
      <c r="B50" s="16" t="s">
        <v>389</v>
      </c>
      <c r="C50" s="16"/>
      <c r="D50" s="15"/>
      <c r="E50" s="15">
        <v>100</v>
      </c>
      <c r="F50" s="18" t="s">
        <v>25</v>
      </c>
      <c r="G50" s="19">
        <v>0</v>
      </c>
      <c r="H50" s="27"/>
      <c r="I50" s="20">
        <v>9.5</v>
      </c>
      <c r="J50" s="19">
        <f t="shared" si="0"/>
        <v>0</v>
      </c>
      <c r="K50" s="19">
        <f t="shared" si="1"/>
        <v>0</v>
      </c>
      <c r="L50" s="15"/>
    </row>
    <row r="51" spans="1:14" s="4" customFormat="1" ht="14.1" customHeight="1" x14ac:dyDescent="0.2">
      <c r="A51" s="121">
        <v>39</v>
      </c>
      <c r="B51" s="16" t="s">
        <v>390</v>
      </c>
      <c r="C51" s="16"/>
      <c r="D51" s="15"/>
      <c r="E51" s="15">
        <v>50</v>
      </c>
      <c r="F51" s="18" t="s">
        <v>25</v>
      </c>
      <c r="G51" s="19">
        <v>0</v>
      </c>
      <c r="H51" s="27"/>
      <c r="I51" s="20">
        <v>9.5</v>
      </c>
      <c r="J51" s="19">
        <f t="shared" si="0"/>
        <v>0</v>
      </c>
      <c r="K51" s="19">
        <f t="shared" si="1"/>
        <v>0</v>
      </c>
      <c r="L51" s="15"/>
    </row>
    <row r="52" spans="1:14" s="4" customFormat="1" ht="14.1" customHeight="1" x14ac:dyDescent="0.2">
      <c r="A52" s="121">
        <v>40</v>
      </c>
      <c r="B52" s="16" t="s">
        <v>553</v>
      </c>
      <c r="C52" s="16"/>
      <c r="D52" s="15"/>
      <c r="E52" s="15">
        <v>100</v>
      </c>
      <c r="F52" s="18" t="s">
        <v>25</v>
      </c>
      <c r="G52" s="19">
        <v>0</v>
      </c>
      <c r="H52" s="27"/>
      <c r="I52" s="20">
        <v>9.5</v>
      </c>
      <c r="J52" s="19">
        <f t="shared" si="0"/>
        <v>0</v>
      </c>
      <c r="K52" s="19">
        <f t="shared" si="1"/>
        <v>0</v>
      </c>
      <c r="L52" s="15"/>
    </row>
    <row r="53" spans="1:14" s="4" customFormat="1" ht="14.1" customHeight="1" x14ac:dyDescent="0.2">
      <c r="A53" s="121">
        <v>41</v>
      </c>
      <c r="B53" s="16" t="s">
        <v>545</v>
      </c>
      <c r="C53" s="16"/>
      <c r="D53" s="15"/>
      <c r="E53" s="15">
        <v>2000</v>
      </c>
      <c r="F53" s="15" t="s">
        <v>446</v>
      </c>
      <c r="G53" s="19">
        <v>0</v>
      </c>
      <c r="H53" s="27"/>
      <c r="I53" s="20">
        <v>9.5</v>
      </c>
      <c r="J53" s="19">
        <f t="shared" si="0"/>
        <v>0</v>
      </c>
      <c r="K53" s="19">
        <f t="shared" si="1"/>
        <v>0</v>
      </c>
      <c r="L53" s="15"/>
    </row>
    <row r="54" spans="1:14" s="4" customFormat="1" ht="14.1" customHeight="1" x14ac:dyDescent="0.2">
      <c r="A54" s="121">
        <v>42</v>
      </c>
      <c r="B54" s="16" t="s">
        <v>554</v>
      </c>
      <c r="C54" s="16"/>
      <c r="D54" s="15"/>
      <c r="E54" s="15">
        <v>1000</v>
      </c>
      <c r="F54" s="15" t="s">
        <v>446</v>
      </c>
      <c r="G54" s="19">
        <v>0</v>
      </c>
      <c r="H54" s="27"/>
      <c r="I54" s="20">
        <v>9.5</v>
      </c>
      <c r="J54" s="19">
        <f t="shared" si="0"/>
        <v>0</v>
      </c>
      <c r="K54" s="19">
        <f t="shared" si="1"/>
        <v>0</v>
      </c>
      <c r="L54" s="15"/>
    </row>
    <row r="55" spans="1:14" s="4" customFormat="1" ht="14.1" customHeight="1" x14ac:dyDescent="0.2">
      <c r="A55" s="121">
        <v>43</v>
      </c>
      <c r="B55" s="16" t="s">
        <v>755</v>
      </c>
      <c r="C55" s="16"/>
      <c r="D55" s="15"/>
      <c r="E55" s="15">
        <v>1000</v>
      </c>
      <c r="F55" s="15" t="s">
        <v>555</v>
      </c>
      <c r="G55" s="19">
        <v>0</v>
      </c>
      <c r="H55" s="27"/>
      <c r="I55" s="20">
        <v>9.5</v>
      </c>
      <c r="J55" s="19">
        <f t="shared" si="0"/>
        <v>0</v>
      </c>
      <c r="K55" s="19">
        <f t="shared" si="1"/>
        <v>0</v>
      </c>
      <c r="L55" s="15"/>
    </row>
    <row r="56" spans="1:14" s="4" customFormat="1" ht="14.1" customHeight="1" x14ac:dyDescent="0.2">
      <c r="A56" s="121">
        <v>44</v>
      </c>
      <c r="B56" s="16" t="s">
        <v>743</v>
      </c>
      <c r="C56" s="16"/>
      <c r="D56" s="15"/>
      <c r="E56" s="15">
        <v>50</v>
      </c>
      <c r="F56" s="15" t="s">
        <v>446</v>
      </c>
      <c r="G56" s="19">
        <v>0</v>
      </c>
      <c r="H56" s="27"/>
      <c r="I56" s="20">
        <v>9.5</v>
      </c>
      <c r="J56" s="19">
        <f t="shared" si="0"/>
        <v>0</v>
      </c>
      <c r="K56" s="19">
        <f t="shared" si="1"/>
        <v>0</v>
      </c>
      <c r="L56" s="15"/>
    </row>
    <row r="57" spans="1:14" s="4" customFormat="1" ht="14.1" customHeight="1" x14ac:dyDescent="0.2">
      <c r="A57" s="121">
        <v>45</v>
      </c>
      <c r="B57" s="16" t="s">
        <v>744</v>
      </c>
      <c r="C57" s="16"/>
      <c r="D57" s="15"/>
      <c r="E57" s="15">
        <v>50</v>
      </c>
      <c r="F57" s="15" t="s">
        <v>446</v>
      </c>
      <c r="G57" s="19">
        <v>0</v>
      </c>
      <c r="H57" s="27"/>
      <c r="I57" s="20">
        <v>9.5</v>
      </c>
      <c r="J57" s="19">
        <f t="shared" si="0"/>
        <v>0</v>
      </c>
      <c r="K57" s="19">
        <f t="shared" si="1"/>
        <v>0</v>
      </c>
      <c r="L57" s="15"/>
    </row>
    <row r="58" spans="1:14" s="22" customFormat="1" ht="14.1" customHeight="1" x14ac:dyDescent="0.25">
      <c r="A58" s="1"/>
      <c r="B58" s="133" t="s">
        <v>603</v>
      </c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</row>
    <row r="59" spans="1:14" s="22" customFormat="1" ht="12.75" x14ac:dyDescent="0.25">
      <c r="A59" s="1"/>
      <c r="E59" s="1"/>
      <c r="F59" s="1"/>
      <c r="G59" s="137" t="s">
        <v>586</v>
      </c>
      <c r="H59" s="137"/>
      <c r="I59" s="137"/>
      <c r="J59" s="137"/>
      <c r="K59" s="135"/>
      <c r="L59" s="136"/>
    </row>
    <row r="60" spans="1:14" s="122" customFormat="1" ht="15" customHeight="1" x14ac:dyDescent="0.2">
      <c r="A60" s="4"/>
      <c r="B60" s="125" t="s">
        <v>742</v>
      </c>
      <c r="C60" s="120"/>
      <c r="D60" s="120"/>
      <c r="E60" s="120"/>
      <c r="F60" s="120"/>
      <c r="G60" s="76"/>
      <c r="H60" s="76"/>
      <c r="I60" s="76"/>
      <c r="J60" s="76"/>
      <c r="K60" s="76"/>
      <c r="L60" s="76"/>
      <c r="M60" s="76"/>
    </row>
    <row r="61" spans="1:14" s="22" customFormat="1" ht="15" customHeight="1" x14ac:dyDescent="0.25">
      <c r="A61" s="1"/>
      <c r="B61" s="52" t="s">
        <v>594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</row>
    <row r="62" spans="1:14" s="22" customFormat="1" ht="15" customHeight="1" x14ac:dyDescent="0.25">
      <c r="A62" s="1"/>
      <c r="B62" s="134" t="s">
        <v>585</v>
      </c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67"/>
      <c r="N62" s="67"/>
    </row>
    <row r="63" spans="1:14" s="22" customFormat="1" ht="15" customHeight="1" x14ac:dyDescent="0.25">
      <c r="A63" s="1"/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67"/>
      <c r="N63" s="67"/>
    </row>
    <row r="64" spans="1:14" s="22" customFormat="1" ht="15" customHeight="1" x14ac:dyDescent="0.25">
      <c r="A64" s="1"/>
      <c r="B64" s="66" t="s">
        <v>593</v>
      </c>
      <c r="D64" s="1"/>
      <c r="E64" s="1"/>
      <c r="F64" s="1"/>
      <c r="I64" s="39"/>
    </row>
    <row r="65" spans="1:12" ht="15" customHeight="1" x14ac:dyDescent="0.2"/>
    <row r="66" spans="1:12" s="51" customFormat="1" ht="15" x14ac:dyDescent="0.25">
      <c r="A66" s="54"/>
      <c r="B66" s="56" t="s">
        <v>590</v>
      </c>
      <c r="C66" s="130"/>
      <c r="D66" s="130"/>
      <c r="E66" s="54"/>
      <c r="F66" s="54"/>
      <c r="G66" s="131" t="s">
        <v>587</v>
      </c>
      <c r="H66" s="131"/>
      <c r="I66" s="131"/>
      <c r="J66" s="132"/>
      <c r="K66" s="132"/>
      <c r="L66" s="132"/>
    </row>
    <row r="67" spans="1:12" s="4" customFormat="1" ht="15" customHeight="1" x14ac:dyDescent="0.2">
      <c r="B67" s="2"/>
      <c r="C67" s="2"/>
      <c r="G67" s="2"/>
      <c r="H67" s="2"/>
      <c r="I67" s="8"/>
    </row>
    <row r="68" spans="1:12" s="4" customFormat="1" ht="15" customHeight="1" x14ac:dyDescent="0.25">
      <c r="B68" s="2"/>
      <c r="C68" s="2"/>
      <c r="E68" s="129" t="s">
        <v>591</v>
      </c>
      <c r="F68" s="129"/>
      <c r="G68" s="2"/>
      <c r="H68" s="2"/>
      <c r="I68" s="8"/>
    </row>
  </sheetData>
  <mergeCells count="14">
    <mergeCell ref="E68:F68"/>
    <mergeCell ref="B9:C9"/>
    <mergeCell ref="C3:E3"/>
    <mergeCell ref="C4:E4"/>
    <mergeCell ref="C5:E5"/>
    <mergeCell ref="C6:E6"/>
    <mergeCell ref="C7:E7"/>
    <mergeCell ref="B58:N58"/>
    <mergeCell ref="G59:J59"/>
    <mergeCell ref="B62:L63"/>
    <mergeCell ref="C66:D66"/>
    <mergeCell ref="G66:I66"/>
    <mergeCell ref="J66:L66"/>
    <mergeCell ref="K59:L59"/>
  </mergeCells>
  <pageMargins left="0.23622047244094488" right="0.23622047244094488" top="0.23622047244094488" bottom="0.23622047244094488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N89"/>
  <sheetViews>
    <sheetView topLeftCell="A29" zoomScale="115" zoomScaleNormal="115" workbookViewId="0">
      <selection activeCell="G48" sqref="G48"/>
    </sheetView>
  </sheetViews>
  <sheetFormatPr defaultColWidth="9.140625" defaultRowHeight="12" x14ac:dyDescent="0.2"/>
  <cols>
    <col min="1" max="1" width="3.7109375" style="4" customWidth="1"/>
    <col min="2" max="2" width="40.7109375" style="2" customWidth="1"/>
    <col min="3" max="3" width="17.7109375" style="2" customWidth="1"/>
    <col min="4" max="4" width="15.7109375" style="4" customWidth="1"/>
    <col min="5" max="5" width="7.7109375" style="4" customWidth="1"/>
    <col min="6" max="6" width="6.7109375" style="4" customWidth="1"/>
    <col min="7" max="7" width="7.7109375" style="2" customWidth="1"/>
    <col min="8" max="8" width="9.7109375" style="2" customWidth="1"/>
    <col min="9" max="9" width="5.7109375" style="8" customWidth="1"/>
    <col min="10" max="10" width="8.7109375" style="2" customWidth="1"/>
    <col min="11" max="11" width="9.7109375" style="2" customWidth="1"/>
    <col min="12" max="12" width="8.7109375" style="2" customWidth="1"/>
    <col min="13" max="16384" width="9.140625" style="2"/>
  </cols>
  <sheetData>
    <row r="2" spans="1:12" ht="17.100000000000001" customHeight="1" x14ac:dyDescent="0.2">
      <c r="B2" s="59" t="s">
        <v>18</v>
      </c>
      <c r="C2" s="60" t="s">
        <v>17</v>
      </c>
      <c r="D2" s="60"/>
      <c r="E2" s="60"/>
    </row>
    <row r="3" spans="1:12" ht="17.100000000000001" customHeight="1" x14ac:dyDescent="0.2">
      <c r="B3" s="59" t="s">
        <v>10</v>
      </c>
      <c r="C3" s="139"/>
      <c r="D3" s="139"/>
      <c r="E3" s="139"/>
    </row>
    <row r="4" spans="1:12" ht="17.100000000000001" customHeight="1" x14ac:dyDescent="0.2">
      <c r="B4" s="59" t="s">
        <v>19</v>
      </c>
      <c r="C4" s="139"/>
      <c r="D4" s="139"/>
      <c r="E4" s="139"/>
    </row>
    <row r="5" spans="1:12" ht="17.100000000000001" customHeight="1" x14ac:dyDescent="0.2">
      <c r="B5" s="59" t="s">
        <v>11</v>
      </c>
      <c r="C5" s="139"/>
      <c r="D5" s="139"/>
      <c r="E5" s="139"/>
    </row>
    <row r="6" spans="1:12" ht="17.100000000000001" customHeight="1" x14ac:dyDescent="0.2">
      <c r="B6" s="59" t="s">
        <v>12</v>
      </c>
      <c r="C6" s="139"/>
      <c r="D6" s="139"/>
      <c r="E6" s="139"/>
    </row>
    <row r="7" spans="1:12" ht="17.100000000000001" customHeight="1" x14ac:dyDescent="0.2">
      <c r="B7" s="59" t="s">
        <v>20</v>
      </c>
      <c r="C7" s="139"/>
      <c r="D7" s="139"/>
      <c r="E7" s="139"/>
    </row>
    <row r="8" spans="1:12" ht="17.100000000000001" customHeight="1" x14ac:dyDescent="0.2">
      <c r="B8" s="3"/>
    </row>
    <row r="9" spans="1:12" ht="17.100000000000001" customHeight="1" x14ac:dyDescent="0.2">
      <c r="B9" s="138" t="s">
        <v>393</v>
      </c>
      <c r="C9" s="138"/>
    </row>
    <row r="10" spans="1:12" ht="15" customHeight="1" x14ac:dyDescent="0.2"/>
    <row r="11" spans="1:12" s="81" customFormat="1" ht="57" customHeight="1" x14ac:dyDescent="0.25">
      <c r="A11" s="78" t="s">
        <v>3</v>
      </c>
      <c r="B11" s="79" t="s">
        <v>9</v>
      </c>
      <c r="C11" s="78" t="s">
        <v>0</v>
      </c>
      <c r="D11" s="78" t="s">
        <v>7</v>
      </c>
      <c r="E11" s="78" t="s">
        <v>1</v>
      </c>
      <c r="F11" s="78" t="s">
        <v>2</v>
      </c>
      <c r="G11" s="78" t="s">
        <v>588</v>
      </c>
      <c r="H11" s="78" t="s">
        <v>4</v>
      </c>
      <c r="I11" s="80" t="s">
        <v>21</v>
      </c>
      <c r="J11" s="78" t="s">
        <v>8</v>
      </c>
      <c r="K11" s="78" t="s">
        <v>5</v>
      </c>
      <c r="L11" s="78" t="s">
        <v>6</v>
      </c>
    </row>
    <row r="12" spans="1:12" s="81" customFormat="1" ht="15" customHeight="1" x14ac:dyDescent="0.25">
      <c r="A12" s="84">
        <v>1</v>
      </c>
      <c r="B12" s="84">
        <v>2</v>
      </c>
      <c r="C12" s="84">
        <v>3</v>
      </c>
      <c r="D12" s="84" t="s">
        <v>14</v>
      </c>
      <c r="E12" s="84">
        <v>4</v>
      </c>
      <c r="F12" s="84">
        <v>5</v>
      </c>
      <c r="G12" s="84">
        <v>6</v>
      </c>
      <c r="H12" s="84" t="s">
        <v>15</v>
      </c>
      <c r="I12" s="85">
        <v>7</v>
      </c>
      <c r="J12" s="84" t="s">
        <v>22</v>
      </c>
      <c r="K12" s="84" t="s">
        <v>16</v>
      </c>
      <c r="L12" s="84">
        <v>10</v>
      </c>
    </row>
    <row r="13" spans="1:12" s="3" customFormat="1" ht="14.1" customHeight="1" x14ac:dyDescent="0.25">
      <c r="A13" s="6">
        <v>1</v>
      </c>
      <c r="B13" s="5" t="s">
        <v>226</v>
      </c>
      <c r="C13" s="5"/>
      <c r="D13" s="6"/>
      <c r="E13" s="6">
        <v>40</v>
      </c>
      <c r="F13" s="6" t="s">
        <v>25</v>
      </c>
      <c r="G13" s="7">
        <v>0</v>
      </c>
      <c r="H13" s="7"/>
      <c r="I13" s="9">
        <v>9.5</v>
      </c>
      <c r="J13" s="7">
        <f>(G13*I13/100)+G13</f>
        <v>0</v>
      </c>
      <c r="K13" s="7">
        <f>J13*E13</f>
        <v>0</v>
      </c>
      <c r="L13" s="5"/>
    </row>
    <row r="14" spans="1:12" s="3" customFormat="1" ht="14.1" customHeight="1" x14ac:dyDescent="0.25">
      <c r="A14" s="6">
        <v>2</v>
      </c>
      <c r="B14" s="5" t="s">
        <v>227</v>
      </c>
      <c r="C14" s="5"/>
      <c r="D14" s="6"/>
      <c r="E14" s="6">
        <v>100</v>
      </c>
      <c r="F14" s="6" t="s">
        <v>25</v>
      </c>
      <c r="G14" s="7">
        <v>0</v>
      </c>
      <c r="H14" s="7"/>
      <c r="I14" s="9">
        <v>9.5</v>
      </c>
      <c r="J14" s="7">
        <f t="shared" ref="J14:J66" si="0">(G14*I14/100)+G14</f>
        <v>0</v>
      </c>
      <c r="K14" s="7">
        <f t="shared" ref="K14:K66" si="1">J14*E14</f>
        <v>0</v>
      </c>
      <c r="L14" s="5"/>
    </row>
    <row r="15" spans="1:12" s="3" customFormat="1" ht="14.1" customHeight="1" x14ac:dyDescent="0.25">
      <c r="A15" s="6">
        <v>3</v>
      </c>
      <c r="B15" s="5" t="s">
        <v>556</v>
      </c>
      <c r="C15" s="5"/>
      <c r="D15" s="6"/>
      <c r="E15" s="6">
        <v>10</v>
      </c>
      <c r="F15" s="6" t="s">
        <v>25</v>
      </c>
      <c r="G15" s="7">
        <v>0</v>
      </c>
      <c r="H15" s="7"/>
      <c r="I15" s="9">
        <v>9.5</v>
      </c>
      <c r="J15" s="7">
        <f t="shared" si="0"/>
        <v>0</v>
      </c>
      <c r="K15" s="7">
        <f t="shared" si="1"/>
        <v>0</v>
      </c>
      <c r="L15" s="5"/>
    </row>
    <row r="16" spans="1:12" s="3" customFormat="1" ht="14.1" customHeight="1" x14ac:dyDescent="0.25">
      <c r="A16" s="6">
        <v>4</v>
      </c>
      <c r="B16" s="5" t="s">
        <v>228</v>
      </c>
      <c r="C16" s="5"/>
      <c r="D16" s="6"/>
      <c r="E16" s="6">
        <v>100</v>
      </c>
      <c r="F16" s="6" t="s">
        <v>25</v>
      </c>
      <c r="G16" s="7">
        <v>0</v>
      </c>
      <c r="H16" s="7"/>
      <c r="I16" s="9">
        <v>9.5</v>
      </c>
      <c r="J16" s="7">
        <f t="shared" si="0"/>
        <v>0</v>
      </c>
      <c r="K16" s="7">
        <f t="shared" si="1"/>
        <v>0</v>
      </c>
      <c r="L16" s="5"/>
    </row>
    <row r="17" spans="1:12" s="3" customFormat="1" ht="14.1" customHeight="1" x14ac:dyDescent="0.25">
      <c r="A17" s="6">
        <v>5</v>
      </c>
      <c r="B17" s="5" t="s">
        <v>229</v>
      </c>
      <c r="C17" s="5"/>
      <c r="D17" s="6"/>
      <c r="E17" s="6">
        <v>100</v>
      </c>
      <c r="F17" s="6" t="s">
        <v>25</v>
      </c>
      <c r="G17" s="7">
        <v>0</v>
      </c>
      <c r="H17" s="7"/>
      <c r="I17" s="9">
        <v>9.5</v>
      </c>
      <c r="J17" s="7">
        <f t="shared" si="0"/>
        <v>0</v>
      </c>
      <c r="K17" s="7">
        <f t="shared" si="1"/>
        <v>0</v>
      </c>
      <c r="L17" s="5"/>
    </row>
    <row r="18" spans="1:12" s="3" customFormat="1" ht="14.1" customHeight="1" x14ac:dyDescent="0.25">
      <c r="A18" s="11">
        <v>6</v>
      </c>
      <c r="B18" s="12" t="s">
        <v>559</v>
      </c>
      <c r="C18" s="12"/>
      <c r="D18" s="11"/>
      <c r="E18" s="11">
        <v>300</v>
      </c>
      <c r="F18" s="11" t="s">
        <v>555</v>
      </c>
      <c r="G18" s="13">
        <v>0</v>
      </c>
      <c r="H18" s="13"/>
      <c r="I18" s="14">
        <v>9.5</v>
      </c>
      <c r="J18" s="13">
        <f t="shared" si="0"/>
        <v>0</v>
      </c>
      <c r="K18" s="13">
        <f t="shared" si="1"/>
        <v>0</v>
      </c>
      <c r="L18" s="12"/>
    </row>
    <row r="19" spans="1:12" s="3" customFormat="1" ht="14.1" customHeight="1" x14ac:dyDescent="0.25">
      <c r="A19" s="18">
        <v>7</v>
      </c>
      <c r="B19" s="17" t="s">
        <v>230</v>
      </c>
      <c r="C19" s="17"/>
      <c r="D19" s="18"/>
      <c r="E19" s="18">
        <v>80</v>
      </c>
      <c r="F19" s="18" t="s">
        <v>25</v>
      </c>
      <c r="G19" s="19">
        <v>0</v>
      </c>
      <c r="H19" s="19"/>
      <c r="I19" s="20">
        <v>9.5</v>
      </c>
      <c r="J19" s="19">
        <f t="shared" si="0"/>
        <v>0</v>
      </c>
      <c r="K19" s="19">
        <f t="shared" si="1"/>
        <v>0</v>
      </c>
      <c r="L19" s="17"/>
    </row>
    <row r="20" spans="1:12" s="3" customFormat="1" ht="14.1" customHeight="1" x14ac:dyDescent="0.25">
      <c r="A20" s="18">
        <v>8</v>
      </c>
      <c r="B20" s="17" t="s">
        <v>231</v>
      </c>
      <c r="C20" s="17"/>
      <c r="D20" s="18"/>
      <c r="E20" s="18">
        <v>100</v>
      </c>
      <c r="F20" s="18" t="s">
        <v>25</v>
      </c>
      <c r="G20" s="19">
        <v>0</v>
      </c>
      <c r="H20" s="19"/>
      <c r="I20" s="20">
        <v>9.5</v>
      </c>
      <c r="J20" s="19">
        <f t="shared" si="0"/>
        <v>0</v>
      </c>
      <c r="K20" s="19">
        <f t="shared" si="1"/>
        <v>0</v>
      </c>
      <c r="L20" s="17"/>
    </row>
    <row r="21" spans="1:12" s="3" customFormat="1" ht="14.1" customHeight="1" x14ac:dyDescent="0.25">
      <c r="A21" s="18">
        <v>9</v>
      </c>
      <c r="B21" s="17" t="s">
        <v>232</v>
      </c>
      <c r="C21" s="17"/>
      <c r="D21" s="18"/>
      <c r="E21" s="18">
        <v>100</v>
      </c>
      <c r="F21" s="18" t="s">
        <v>25</v>
      </c>
      <c r="G21" s="19">
        <v>0</v>
      </c>
      <c r="H21" s="19"/>
      <c r="I21" s="20">
        <v>9.5</v>
      </c>
      <c r="J21" s="19">
        <f t="shared" si="0"/>
        <v>0</v>
      </c>
      <c r="K21" s="19">
        <f t="shared" si="1"/>
        <v>0</v>
      </c>
      <c r="L21" s="17"/>
    </row>
    <row r="22" spans="1:12" s="3" customFormat="1" ht="14.1" customHeight="1" x14ac:dyDescent="0.25">
      <c r="A22" s="18">
        <v>10</v>
      </c>
      <c r="B22" s="17" t="s">
        <v>233</v>
      </c>
      <c r="C22" s="17"/>
      <c r="D22" s="18"/>
      <c r="E22" s="18">
        <v>200</v>
      </c>
      <c r="F22" s="18" t="s">
        <v>25</v>
      </c>
      <c r="G22" s="19">
        <v>0</v>
      </c>
      <c r="H22" s="19"/>
      <c r="I22" s="20">
        <v>9.5</v>
      </c>
      <c r="J22" s="19">
        <f t="shared" si="0"/>
        <v>0</v>
      </c>
      <c r="K22" s="19">
        <f t="shared" si="1"/>
        <v>0</v>
      </c>
      <c r="L22" s="17"/>
    </row>
    <row r="23" spans="1:12" s="3" customFormat="1" ht="14.1" customHeight="1" x14ac:dyDescent="0.25">
      <c r="A23" s="18">
        <v>11</v>
      </c>
      <c r="B23" s="17" t="s">
        <v>234</v>
      </c>
      <c r="C23" s="17"/>
      <c r="D23" s="18"/>
      <c r="E23" s="18">
        <v>100</v>
      </c>
      <c r="F23" s="18" t="s">
        <v>25</v>
      </c>
      <c r="G23" s="19">
        <v>0</v>
      </c>
      <c r="H23" s="19"/>
      <c r="I23" s="20">
        <v>9.5</v>
      </c>
      <c r="J23" s="19">
        <f t="shared" si="0"/>
        <v>0</v>
      </c>
      <c r="K23" s="19">
        <f t="shared" si="1"/>
        <v>0</v>
      </c>
      <c r="L23" s="17"/>
    </row>
    <row r="24" spans="1:12" s="3" customFormat="1" ht="14.1" customHeight="1" x14ac:dyDescent="0.25">
      <c r="A24" s="18">
        <v>12</v>
      </c>
      <c r="B24" s="17" t="s">
        <v>235</v>
      </c>
      <c r="C24" s="17"/>
      <c r="D24" s="18"/>
      <c r="E24" s="18">
        <v>100</v>
      </c>
      <c r="F24" s="18" t="s">
        <v>25</v>
      </c>
      <c r="G24" s="19">
        <v>0</v>
      </c>
      <c r="H24" s="19"/>
      <c r="I24" s="20">
        <v>9.5</v>
      </c>
      <c r="J24" s="19">
        <f t="shared" si="0"/>
        <v>0</v>
      </c>
      <c r="K24" s="19">
        <f t="shared" si="1"/>
        <v>0</v>
      </c>
      <c r="L24" s="17"/>
    </row>
    <row r="25" spans="1:12" s="3" customFormat="1" ht="14.1" customHeight="1" x14ac:dyDescent="0.25">
      <c r="A25" s="18">
        <v>13</v>
      </c>
      <c r="B25" s="17" t="s">
        <v>557</v>
      </c>
      <c r="C25" s="17"/>
      <c r="D25" s="18"/>
      <c r="E25" s="18">
        <v>80</v>
      </c>
      <c r="F25" s="18" t="s">
        <v>25</v>
      </c>
      <c r="G25" s="19">
        <v>0</v>
      </c>
      <c r="H25" s="19"/>
      <c r="I25" s="20">
        <v>9.5</v>
      </c>
      <c r="J25" s="19">
        <f t="shared" si="0"/>
        <v>0</v>
      </c>
      <c r="K25" s="19">
        <f t="shared" si="1"/>
        <v>0</v>
      </c>
      <c r="L25" s="17"/>
    </row>
    <row r="26" spans="1:12" s="3" customFormat="1" ht="14.1" customHeight="1" x14ac:dyDescent="0.25">
      <c r="A26" s="18">
        <v>14</v>
      </c>
      <c r="B26" s="17" t="s">
        <v>558</v>
      </c>
      <c r="C26" s="17"/>
      <c r="D26" s="18"/>
      <c r="E26" s="18">
        <v>100</v>
      </c>
      <c r="F26" s="18" t="s">
        <v>25</v>
      </c>
      <c r="G26" s="19">
        <v>0</v>
      </c>
      <c r="H26" s="19"/>
      <c r="I26" s="20">
        <v>9.5</v>
      </c>
      <c r="J26" s="19">
        <f t="shared" si="0"/>
        <v>0</v>
      </c>
      <c r="K26" s="19">
        <f t="shared" si="1"/>
        <v>0</v>
      </c>
      <c r="L26" s="17"/>
    </row>
    <row r="27" spans="1:12" s="3" customFormat="1" ht="14.1" customHeight="1" x14ac:dyDescent="0.25">
      <c r="A27" s="18">
        <v>15</v>
      </c>
      <c r="B27" s="17" t="s">
        <v>236</v>
      </c>
      <c r="C27" s="17"/>
      <c r="D27" s="18"/>
      <c r="E27" s="18">
        <v>100</v>
      </c>
      <c r="F27" s="18" t="s">
        <v>25</v>
      </c>
      <c r="G27" s="19">
        <v>0</v>
      </c>
      <c r="H27" s="19"/>
      <c r="I27" s="20">
        <v>9.5</v>
      </c>
      <c r="J27" s="19">
        <f t="shared" si="0"/>
        <v>0</v>
      </c>
      <c r="K27" s="19">
        <f t="shared" si="1"/>
        <v>0</v>
      </c>
      <c r="L27" s="17"/>
    </row>
    <row r="28" spans="1:12" s="3" customFormat="1" ht="14.1" customHeight="1" x14ac:dyDescent="0.25">
      <c r="A28" s="18">
        <v>16</v>
      </c>
      <c r="B28" s="17" t="s">
        <v>237</v>
      </c>
      <c r="C28" s="17"/>
      <c r="D28" s="18"/>
      <c r="E28" s="18">
        <v>100</v>
      </c>
      <c r="F28" s="18" t="s">
        <v>25</v>
      </c>
      <c r="G28" s="19">
        <v>0</v>
      </c>
      <c r="H28" s="19"/>
      <c r="I28" s="20">
        <v>9.5</v>
      </c>
      <c r="J28" s="19">
        <f t="shared" si="0"/>
        <v>0</v>
      </c>
      <c r="K28" s="19">
        <f t="shared" si="1"/>
        <v>0</v>
      </c>
      <c r="L28" s="17"/>
    </row>
    <row r="29" spans="1:12" s="3" customFormat="1" ht="14.1" customHeight="1" x14ac:dyDescent="0.25">
      <c r="A29" s="18">
        <v>17</v>
      </c>
      <c r="B29" s="17" t="s">
        <v>238</v>
      </c>
      <c r="C29" s="17"/>
      <c r="D29" s="18"/>
      <c r="E29" s="18">
        <v>100</v>
      </c>
      <c r="F29" s="18" t="s">
        <v>25</v>
      </c>
      <c r="G29" s="19">
        <v>0</v>
      </c>
      <c r="H29" s="19"/>
      <c r="I29" s="20">
        <v>9.5</v>
      </c>
      <c r="J29" s="19">
        <f t="shared" si="0"/>
        <v>0</v>
      </c>
      <c r="K29" s="19">
        <f t="shared" si="1"/>
        <v>0</v>
      </c>
      <c r="L29" s="17"/>
    </row>
    <row r="30" spans="1:12" s="3" customFormat="1" ht="14.1" customHeight="1" x14ac:dyDescent="0.25">
      <c r="A30" s="18">
        <v>18</v>
      </c>
      <c r="B30" s="17" t="s">
        <v>239</v>
      </c>
      <c r="C30" s="17"/>
      <c r="D30" s="18"/>
      <c r="E30" s="18">
        <v>150</v>
      </c>
      <c r="F30" s="18" t="s">
        <v>25</v>
      </c>
      <c r="G30" s="19">
        <v>0</v>
      </c>
      <c r="H30" s="19"/>
      <c r="I30" s="20">
        <v>9.5</v>
      </c>
      <c r="J30" s="19">
        <f t="shared" si="0"/>
        <v>0</v>
      </c>
      <c r="K30" s="19">
        <f t="shared" si="1"/>
        <v>0</v>
      </c>
      <c r="L30" s="17"/>
    </row>
    <row r="31" spans="1:12" s="3" customFormat="1" ht="14.1" customHeight="1" x14ac:dyDescent="0.25">
      <c r="A31" s="18">
        <v>19</v>
      </c>
      <c r="B31" s="17" t="s">
        <v>240</v>
      </c>
      <c r="C31" s="17"/>
      <c r="D31" s="18"/>
      <c r="E31" s="18">
        <v>100</v>
      </c>
      <c r="F31" s="18" t="s">
        <v>25</v>
      </c>
      <c r="G31" s="19">
        <v>0</v>
      </c>
      <c r="H31" s="19"/>
      <c r="I31" s="20">
        <v>9.5</v>
      </c>
      <c r="J31" s="19">
        <f t="shared" si="0"/>
        <v>0</v>
      </c>
      <c r="K31" s="19">
        <f t="shared" si="1"/>
        <v>0</v>
      </c>
      <c r="L31" s="17"/>
    </row>
    <row r="32" spans="1:12" s="3" customFormat="1" ht="14.1" customHeight="1" x14ac:dyDescent="0.25">
      <c r="A32" s="18">
        <v>20</v>
      </c>
      <c r="B32" s="17" t="s">
        <v>560</v>
      </c>
      <c r="C32" s="17"/>
      <c r="D32" s="18"/>
      <c r="E32" s="18">
        <v>100</v>
      </c>
      <c r="F32" s="18" t="s">
        <v>25</v>
      </c>
      <c r="G32" s="19">
        <v>0</v>
      </c>
      <c r="H32" s="19"/>
      <c r="I32" s="20">
        <v>9.5</v>
      </c>
      <c r="J32" s="19">
        <f t="shared" si="0"/>
        <v>0</v>
      </c>
      <c r="K32" s="19">
        <f t="shared" si="1"/>
        <v>0</v>
      </c>
      <c r="L32" s="17"/>
    </row>
    <row r="33" spans="1:12" s="3" customFormat="1" ht="14.1" customHeight="1" x14ac:dyDescent="0.25">
      <c r="A33" s="18">
        <v>21</v>
      </c>
      <c r="B33" s="17" t="s">
        <v>561</v>
      </c>
      <c r="C33" s="17"/>
      <c r="D33" s="18"/>
      <c r="E33" s="18">
        <v>50</v>
      </c>
      <c r="F33" s="18" t="s">
        <v>25</v>
      </c>
      <c r="G33" s="19">
        <v>0</v>
      </c>
      <c r="H33" s="19"/>
      <c r="I33" s="20">
        <v>9.5</v>
      </c>
      <c r="J33" s="19">
        <f t="shared" si="0"/>
        <v>0</v>
      </c>
      <c r="K33" s="19">
        <f t="shared" si="1"/>
        <v>0</v>
      </c>
      <c r="L33" s="17"/>
    </row>
    <row r="34" spans="1:12" s="22" customFormat="1" ht="14.1" customHeight="1" x14ac:dyDescent="0.25">
      <c r="A34" s="18">
        <v>22</v>
      </c>
      <c r="B34" s="21" t="s">
        <v>241</v>
      </c>
      <c r="C34" s="21"/>
      <c r="D34" s="18"/>
      <c r="E34" s="18">
        <v>50</v>
      </c>
      <c r="F34" s="18" t="s">
        <v>25</v>
      </c>
      <c r="G34" s="19">
        <v>0</v>
      </c>
      <c r="H34" s="26"/>
      <c r="I34" s="20">
        <v>9.5</v>
      </c>
      <c r="J34" s="19">
        <f t="shared" si="0"/>
        <v>0</v>
      </c>
      <c r="K34" s="19">
        <f t="shared" si="1"/>
        <v>0</v>
      </c>
      <c r="L34" s="21"/>
    </row>
    <row r="35" spans="1:12" s="22" customFormat="1" ht="14.1" customHeight="1" x14ac:dyDescent="0.25">
      <c r="A35" s="18">
        <v>23</v>
      </c>
      <c r="B35" s="21" t="s">
        <v>242</v>
      </c>
      <c r="C35" s="21"/>
      <c r="D35" s="18"/>
      <c r="E35" s="18">
        <v>50</v>
      </c>
      <c r="F35" s="18" t="s">
        <v>25</v>
      </c>
      <c r="G35" s="19">
        <v>0</v>
      </c>
      <c r="H35" s="26"/>
      <c r="I35" s="20">
        <v>9.5</v>
      </c>
      <c r="J35" s="19">
        <f t="shared" si="0"/>
        <v>0</v>
      </c>
      <c r="K35" s="19">
        <f t="shared" si="1"/>
        <v>0</v>
      </c>
      <c r="L35" s="21"/>
    </row>
    <row r="36" spans="1:12" s="22" customFormat="1" ht="14.1" customHeight="1" x14ac:dyDescent="0.25">
      <c r="A36" s="18">
        <v>24</v>
      </c>
      <c r="B36" s="21" t="s">
        <v>243</v>
      </c>
      <c r="C36" s="21"/>
      <c r="D36" s="18"/>
      <c r="E36" s="18">
        <v>200</v>
      </c>
      <c r="F36" s="18" t="s">
        <v>25</v>
      </c>
      <c r="G36" s="19">
        <v>0</v>
      </c>
      <c r="H36" s="26"/>
      <c r="I36" s="20">
        <v>9.5</v>
      </c>
      <c r="J36" s="19">
        <f t="shared" si="0"/>
        <v>0</v>
      </c>
      <c r="K36" s="19">
        <f t="shared" si="1"/>
        <v>0</v>
      </c>
      <c r="L36" s="21"/>
    </row>
    <row r="37" spans="1:12" s="22" customFormat="1" ht="14.1" customHeight="1" x14ac:dyDescent="0.25">
      <c r="A37" s="18">
        <v>25</v>
      </c>
      <c r="B37" s="21" t="s">
        <v>244</v>
      </c>
      <c r="C37" s="21"/>
      <c r="D37" s="18"/>
      <c r="E37" s="18">
        <v>10</v>
      </c>
      <c r="F37" s="18" t="s">
        <v>25</v>
      </c>
      <c r="G37" s="19">
        <v>0</v>
      </c>
      <c r="H37" s="26"/>
      <c r="I37" s="20">
        <v>9.5</v>
      </c>
      <c r="J37" s="19">
        <f t="shared" si="0"/>
        <v>0</v>
      </c>
      <c r="K37" s="19">
        <f t="shared" si="1"/>
        <v>0</v>
      </c>
      <c r="L37" s="21"/>
    </row>
    <row r="38" spans="1:12" s="22" customFormat="1" ht="14.1" customHeight="1" x14ac:dyDescent="0.25">
      <c r="A38" s="18">
        <v>26</v>
      </c>
      <c r="B38" s="21" t="s">
        <v>245</v>
      </c>
      <c r="C38" s="21"/>
      <c r="D38" s="18"/>
      <c r="E38" s="18">
        <v>100</v>
      </c>
      <c r="F38" s="18" t="s">
        <v>446</v>
      </c>
      <c r="G38" s="19">
        <v>0</v>
      </c>
      <c r="H38" s="26"/>
      <c r="I38" s="20">
        <v>9.5</v>
      </c>
      <c r="J38" s="19">
        <f t="shared" si="0"/>
        <v>0</v>
      </c>
      <c r="K38" s="19">
        <f t="shared" si="1"/>
        <v>0</v>
      </c>
      <c r="L38" s="21"/>
    </row>
    <row r="39" spans="1:12" s="22" customFormat="1" ht="14.1" customHeight="1" x14ac:dyDescent="0.25">
      <c r="A39" s="18">
        <v>27</v>
      </c>
      <c r="B39" s="21" t="s">
        <v>246</v>
      </c>
      <c r="C39" s="21"/>
      <c r="D39" s="18"/>
      <c r="E39" s="18">
        <v>40</v>
      </c>
      <c r="F39" s="18" t="s">
        <v>25</v>
      </c>
      <c r="G39" s="19">
        <v>0</v>
      </c>
      <c r="H39" s="26"/>
      <c r="I39" s="20">
        <v>9.5</v>
      </c>
      <c r="J39" s="19">
        <f t="shared" si="0"/>
        <v>0</v>
      </c>
      <c r="K39" s="19">
        <f t="shared" si="1"/>
        <v>0</v>
      </c>
      <c r="L39" s="21"/>
    </row>
    <row r="40" spans="1:12" s="22" customFormat="1" ht="14.1" customHeight="1" x14ac:dyDescent="0.25">
      <c r="A40" s="18">
        <v>28</v>
      </c>
      <c r="B40" s="21" t="s">
        <v>454</v>
      </c>
      <c r="C40" s="21"/>
      <c r="D40" s="18"/>
      <c r="E40" s="18">
        <v>40</v>
      </c>
      <c r="F40" s="18" t="s">
        <v>446</v>
      </c>
      <c r="G40" s="19">
        <v>0</v>
      </c>
      <c r="H40" s="26"/>
      <c r="I40" s="20">
        <v>9.5</v>
      </c>
      <c r="J40" s="19">
        <f t="shared" si="0"/>
        <v>0</v>
      </c>
      <c r="K40" s="19">
        <f t="shared" si="1"/>
        <v>0</v>
      </c>
      <c r="L40" s="21"/>
    </row>
    <row r="41" spans="1:12" s="22" customFormat="1" ht="14.1" customHeight="1" x14ac:dyDescent="0.25">
      <c r="A41" s="18">
        <v>29</v>
      </c>
      <c r="B41" s="21" t="s">
        <v>562</v>
      </c>
      <c r="C41" s="21"/>
      <c r="D41" s="18"/>
      <c r="E41" s="18">
        <v>10</v>
      </c>
      <c r="F41" s="18" t="s">
        <v>25</v>
      </c>
      <c r="G41" s="19">
        <v>0</v>
      </c>
      <c r="H41" s="26"/>
      <c r="I41" s="20">
        <v>9.5</v>
      </c>
      <c r="J41" s="19">
        <f t="shared" si="0"/>
        <v>0</v>
      </c>
      <c r="K41" s="19">
        <f t="shared" si="1"/>
        <v>0</v>
      </c>
      <c r="L41" s="21"/>
    </row>
    <row r="42" spans="1:12" s="22" customFormat="1" ht="14.1" customHeight="1" x14ac:dyDescent="0.25">
      <c r="A42" s="18">
        <v>30</v>
      </c>
      <c r="B42" s="21" t="s">
        <v>247</v>
      </c>
      <c r="C42" s="21"/>
      <c r="D42" s="18"/>
      <c r="E42" s="18">
        <v>20</v>
      </c>
      <c r="F42" s="18" t="s">
        <v>446</v>
      </c>
      <c r="G42" s="19">
        <v>0</v>
      </c>
      <c r="H42" s="26"/>
      <c r="I42" s="20">
        <v>9.5</v>
      </c>
      <c r="J42" s="19">
        <f t="shared" si="0"/>
        <v>0</v>
      </c>
      <c r="K42" s="19">
        <f t="shared" si="1"/>
        <v>0</v>
      </c>
      <c r="L42" s="21"/>
    </row>
    <row r="43" spans="1:12" s="22" customFormat="1" ht="14.1" customHeight="1" x14ac:dyDescent="0.25">
      <c r="A43" s="112">
        <v>31</v>
      </c>
      <c r="B43" s="113" t="s">
        <v>563</v>
      </c>
      <c r="C43" s="113"/>
      <c r="D43" s="114"/>
      <c r="E43" s="114">
        <v>10</v>
      </c>
      <c r="F43" s="112" t="s">
        <v>25</v>
      </c>
      <c r="G43" s="115">
        <v>0</v>
      </c>
      <c r="H43" s="116"/>
      <c r="I43" s="117">
        <v>9.5</v>
      </c>
      <c r="J43" s="118">
        <f t="shared" si="0"/>
        <v>0</v>
      </c>
      <c r="K43" s="118">
        <f t="shared" si="1"/>
        <v>0</v>
      </c>
      <c r="L43" s="113"/>
    </row>
    <row r="44" spans="1:12" s="22" customFormat="1" ht="14.1" customHeight="1" x14ac:dyDescent="0.25">
      <c r="A44" s="6">
        <v>32</v>
      </c>
      <c r="B44" s="21" t="s">
        <v>564</v>
      </c>
      <c r="C44" s="21"/>
      <c r="D44" s="18"/>
      <c r="E44" s="18">
        <v>20</v>
      </c>
      <c r="F44" s="6" t="s">
        <v>446</v>
      </c>
      <c r="G44" s="7">
        <v>0</v>
      </c>
      <c r="H44" s="26"/>
      <c r="I44" s="20">
        <v>9.5</v>
      </c>
      <c r="J44" s="13">
        <f t="shared" si="0"/>
        <v>0</v>
      </c>
      <c r="K44" s="13">
        <f t="shared" si="1"/>
        <v>0</v>
      </c>
      <c r="L44" s="21"/>
    </row>
    <row r="45" spans="1:12" s="22" customFormat="1" ht="14.1" customHeight="1" x14ac:dyDescent="0.25">
      <c r="A45" s="6">
        <v>33</v>
      </c>
      <c r="B45" s="21" t="s">
        <v>565</v>
      </c>
      <c r="C45" s="21"/>
      <c r="D45" s="18"/>
      <c r="E45" s="18">
        <v>20</v>
      </c>
      <c r="F45" s="6" t="s">
        <v>446</v>
      </c>
      <c r="G45" s="7">
        <v>0</v>
      </c>
      <c r="H45" s="26"/>
      <c r="I45" s="20">
        <v>9.5</v>
      </c>
      <c r="J45" s="13">
        <f t="shared" si="0"/>
        <v>0</v>
      </c>
      <c r="K45" s="13">
        <f t="shared" si="1"/>
        <v>0</v>
      </c>
      <c r="L45" s="21"/>
    </row>
    <row r="46" spans="1:12" s="22" customFormat="1" ht="14.1" customHeight="1" x14ac:dyDescent="0.25">
      <c r="A46" s="6">
        <v>34</v>
      </c>
      <c r="B46" s="21" t="s">
        <v>566</v>
      </c>
      <c r="C46" s="21"/>
      <c r="D46" s="18"/>
      <c r="E46" s="18">
        <v>300</v>
      </c>
      <c r="F46" s="6" t="s">
        <v>25</v>
      </c>
      <c r="G46" s="7">
        <v>0</v>
      </c>
      <c r="H46" s="26"/>
      <c r="I46" s="20">
        <v>9.5</v>
      </c>
      <c r="J46" s="13">
        <f t="shared" si="0"/>
        <v>0</v>
      </c>
      <c r="K46" s="13">
        <f t="shared" si="1"/>
        <v>0</v>
      </c>
      <c r="L46" s="21"/>
    </row>
    <row r="47" spans="1:12" s="22" customFormat="1" ht="14.1" customHeight="1" x14ac:dyDescent="0.25">
      <c r="A47" s="6">
        <v>35</v>
      </c>
      <c r="B47" s="21" t="s">
        <v>248</v>
      </c>
      <c r="C47" s="21"/>
      <c r="D47" s="18"/>
      <c r="E47" s="18">
        <v>200</v>
      </c>
      <c r="F47" s="6" t="s">
        <v>25</v>
      </c>
      <c r="G47" s="7">
        <v>0</v>
      </c>
      <c r="H47" s="26"/>
      <c r="I47" s="20">
        <v>9.5</v>
      </c>
      <c r="J47" s="13">
        <f t="shared" si="0"/>
        <v>0</v>
      </c>
      <c r="K47" s="13">
        <f t="shared" si="1"/>
        <v>0</v>
      </c>
      <c r="L47" s="21"/>
    </row>
    <row r="48" spans="1:12" s="22" customFormat="1" ht="14.1" customHeight="1" x14ac:dyDescent="0.25">
      <c r="A48" s="6">
        <v>36</v>
      </c>
      <c r="B48" s="21" t="s">
        <v>567</v>
      </c>
      <c r="C48" s="21"/>
      <c r="D48" s="18"/>
      <c r="E48" s="18">
        <v>10</v>
      </c>
      <c r="F48" s="6" t="s">
        <v>25</v>
      </c>
      <c r="G48" s="7">
        <v>0</v>
      </c>
      <c r="H48" s="26"/>
      <c r="I48" s="20">
        <v>9.5</v>
      </c>
      <c r="J48" s="13">
        <f t="shared" si="0"/>
        <v>0</v>
      </c>
      <c r="K48" s="13">
        <f t="shared" si="1"/>
        <v>0</v>
      </c>
      <c r="L48" s="21"/>
    </row>
    <row r="49" spans="1:12" s="22" customFormat="1" ht="14.1" customHeight="1" x14ac:dyDescent="0.25">
      <c r="A49" s="6">
        <v>37</v>
      </c>
      <c r="B49" s="21" t="s">
        <v>249</v>
      </c>
      <c r="C49" s="21"/>
      <c r="D49" s="18"/>
      <c r="E49" s="18">
        <v>50</v>
      </c>
      <c r="F49" s="6" t="s">
        <v>446</v>
      </c>
      <c r="G49" s="7">
        <v>0</v>
      </c>
      <c r="H49" s="26"/>
      <c r="I49" s="20">
        <v>9.5</v>
      </c>
      <c r="J49" s="13">
        <f t="shared" si="0"/>
        <v>0</v>
      </c>
      <c r="K49" s="13">
        <f t="shared" si="1"/>
        <v>0</v>
      </c>
      <c r="L49" s="21"/>
    </row>
    <row r="50" spans="1:12" s="22" customFormat="1" ht="14.1" customHeight="1" x14ac:dyDescent="0.25">
      <c r="A50" s="6">
        <v>38</v>
      </c>
      <c r="B50" s="21" t="s">
        <v>250</v>
      </c>
      <c r="C50" s="21"/>
      <c r="D50" s="18"/>
      <c r="E50" s="18">
        <v>300</v>
      </c>
      <c r="F50" s="6" t="s">
        <v>25</v>
      </c>
      <c r="G50" s="7">
        <v>0</v>
      </c>
      <c r="H50" s="26"/>
      <c r="I50" s="20">
        <v>9.5</v>
      </c>
      <c r="J50" s="13">
        <f t="shared" si="0"/>
        <v>0</v>
      </c>
      <c r="K50" s="13">
        <f t="shared" si="1"/>
        <v>0</v>
      </c>
      <c r="L50" s="21"/>
    </row>
    <row r="51" spans="1:12" s="22" customFormat="1" ht="14.1" customHeight="1" x14ac:dyDescent="0.25">
      <c r="A51" s="6">
        <v>39</v>
      </c>
      <c r="B51" s="21" t="s">
        <v>251</v>
      </c>
      <c r="C51" s="21"/>
      <c r="D51" s="18"/>
      <c r="E51" s="18">
        <v>300</v>
      </c>
      <c r="F51" s="6" t="s">
        <v>446</v>
      </c>
      <c r="G51" s="7">
        <v>0</v>
      </c>
      <c r="H51" s="26"/>
      <c r="I51" s="20">
        <v>9.5</v>
      </c>
      <c r="J51" s="13">
        <f t="shared" si="0"/>
        <v>0</v>
      </c>
      <c r="K51" s="13">
        <f t="shared" si="1"/>
        <v>0</v>
      </c>
      <c r="L51" s="21"/>
    </row>
    <row r="52" spans="1:12" s="22" customFormat="1" ht="14.1" customHeight="1" x14ac:dyDescent="0.25">
      <c r="A52" s="6">
        <v>40</v>
      </c>
      <c r="B52" s="21" t="s">
        <v>253</v>
      </c>
      <c r="C52" s="21"/>
      <c r="D52" s="18"/>
      <c r="E52" s="18">
        <v>80</v>
      </c>
      <c r="F52" s="6" t="s">
        <v>25</v>
      </c>
      <c r="G52" s="7">
        <v>0</v>
      </c>
      <c r="H52" s="26"/>
      <c r="I52" s="20">
        <v>9.5</v>
      </c>
      <c r="J52" s="13">
        <f t="shared" si="0"/>
        <v>0</v>
      </c>
      <c r="K52" s="13">
        <f t="shared" si="1"/>
        <v>0</v>
      </c>
      <c r="L52" s="21"/>
    </row>
    <row r="53" spans="1:12" s="22" customFormat="1" ht="14.1" customHeight="1" x14ac:dyDescent="0.25">
      <c r="A53" s="6">
        <v>41</v>
      </c>
      <c r="B53" s="21" t="s">
        <v>568</v>
      </c>
      <c r="C53" s="21"/>
      <c r="D53" s="18"/>
      <c r="E53" s="18">
        <v>100</v>
      </c>
      <c r="F53" s="6" t="s">
        <v>25</v>
      </c>
      <c r="G53" s="7">
        <v>0</v>
      </c>
      <c r="H53" s="26"/>
      <c r="I53" s="20">
        <v>9.5</v>
      </c>
      <c r="J53" s="13">
        <f t="shared" si="0"/>
        <v>0</v>
      </c>
      <c r="K53" s="13">
        <f t="shared" si="1"/>
        <v>0</v>
      </c>
      <c r="L53" s="21"/>
    </row>
    <row r="54" spans="1:12" s="22" customFormat="1" ht="14.1" customHeight="1" x14ac:dyDescent="0.25">
      <c r="A54" s="6">
        <v>42</v>
      </c>
      <c r="B54" s="21" t="s">
        <v>254</v>
      </c>
      <c r="C54" s="21"/>
      <c r="D54" s="18"/>
      <c r="E54" s="18">
        <v>20</v>
      </c>
      <c r="F54" s="6" t="s">
        <v>25</v>
      </c>
      <c r="G54" s="7">
        <v>0</v>
      </c>
      <c r="H54" s="26"/>
      <c r="I54" s="20">
        <v>9.5</v>
      </c>
      <c r="J54" s="13">
        <f t="shared" si="0"/>
        <v>0</v>
      </c>
      <c r="K54" s="13">
        <f t="shared" si="1"/>
        <v>0</v>
      </c>
      <c r="L54" s="21"/>
    </row>
    <row r="55" spans="1:12" s="22" customFormat="1" ht="14.1" customHeight="1" x14ac:dyDescent="0.25">
      <c r="A55" s="6">
        <v>43</v>
      </c>
      <c r="B55" s="21" t="s">
        <v>569</v>
      </c>
      <c r="C55" s="21"/>
      <c r="D55" s="18"/>
      <c r="E55" s="18">
        <v>100</v>
      </c>
      <c r="F55" s="6" t="s">
        <v>25</v>
      </c>
      <c r="G55" s="7">
        <v>0</v>
      </c>
      <c r="H55" s="26"/>
      <c r="I55" s="20">
        <v>9.5</v>
      </c>
      <c r="J55" s="13">
        <f t="shared" si="0"/>
        <v>0</v>
      </c>
      <c r="K55" s="13">
        <f t="shared" si="1"/>
        <v>0</v>
      </c>
      <c r="L55" s="21"/>
    </row>
    <row r="56" spans="1:12" s="22" customFormat="1" ht="14.1" customHeight="1" x14ac:dyDescent="0.25">
      <c r="A56" s="6">
        <v>44</v>
      </c>
      <c r="B56" s="21" t="s">
        <v>570</v>
      </c>
      <c r="C56" s="21"/>
      <c r="D56" s="18"/>
      <c r="E56" s="18">
        <v>300</v>
      </c>
      <c r="F56" s="6" t="s">
        <v>25</v>
      </c>
      <c r="G56" s="7">
        <v>0</v>
      </c>
      <c r="H56" s="26"/>
      <c r="I56" s="20">
        <v>9.5</v>
      </c>
      <c r="J56" s="13">
        <f t="shared" si="0"/>
        <v>0</v>
      </c>
      <c r="K56" s="13">
        <f t="shared" si="1"/>
        <v>0</v>
      </c>
      <c r="L56" s="21"/>
    </row>
    <row r="57" spans="1:12" s="22" customFormat="1" ht="14.1" customHeight="1" x14ac:dyDescent="0.25">
      <c r="A57" s="6">
        <v>45</v>
      </c>
      <c r="B57" s="21" t="s">
        <v>256</v>
      </c>
      <c r="C57" s="21"/>
      <c r="D57" s="18"/>
      <c r="E57" s="18">
        <v>100</v>
      </c>
      <c r="F57" s="6" t="s">
        <v>25</v>
      </c>
      <c r="G57" s="7">
        <v>0</v>
      </c>
      <c r="H57" s="26"/>
      <c r="I57" s="20">
        <v>9.5</v>
      </c>
      <c r="J57" s="13">
        <f t="shared" si="0"/>
        <v>0</v>
      </c>
      <c r="K57" s="13">
        <f t="shared" si="1"/>
        <v>0</v>
      </c>
      <c r="L57" s="21"/>
    </row>
    <row r="58" spans="1:12" s="22" customFormat="1" ht="14.1" customHeight="1" x14ac:dyDescent="0.25">
      <c r="A58" s="6">
        <v>46</v>
      </c>
      <c r="B58" s="21" t="s">
        <v>571</v>
      </c>
      <c r="C58" s="21"/>
      <c r="D58" s="18"/>
      <c r="E58" s="18">
        <v>150</v>
      </c>
      <c r="F58" s="6" t="s">
        <v>25</v>
      </c>
      <c r="G58" s="7">
        <v>0</v>
      </c>
      <c r="H58" s="26"/>
      <c r="I58" s="20">
        <v>9.5</v>
      </c>
      <c r="J58" s="13">
        <f t="shared" si="0"/>
        <v>0</v>
      </c>
      <c r="K58" s="13">
        <f t="shared" si="1"/>
        <v>0</v>
      </c>
      <c r="L58" s="21"/>
    </row>
    <row r="59" spans="1:12" s="22" customFormat="1" ht="14.1" customHeight="1" x14ac:dyDescent="0.25">
      <c r="A59" s="6">
        <v>47</v>
      </c>
      <c r="B59" s="21" t="s">
        <v>257</v>
      </c>
      <c r="C59" s="21"/>
      <c r="D59" s="18"/>
      <c r="E59" s="18">
        <v>80</v>
      </c>
      <c r="F59" s="6" t="s">
        <v>25</v>
      </c>
      <c r="G59" s="7">
        <v>0</v>
      </c>
      <c r="H59" s="26"/>
      <c r="I59" s="20">
        <v>9.5</v>
      </c>
      <c r="J59" s="13">
        <f t="shared" si="0"/>
        <v>0</v>
      </c>
      <c r="K59" s="13">
        <f t="shared" si="1"/>
        <v>0</v>
      </c>
      <c r="L59" s="21"/>
    </row>
    <row r="60" spans="1:12" s="22" customFormat="1" ht="14.1" customHeight="1" x14ac:dyDescent="0.25">
      <c r="A60" s="6">
        <v>48</v>
      </c>
      <c r="B60" s="21" t="s">
        <v>572</v>
      </c>
      <c r="C60" s="21"/>
      <c r="D60" s="18"/>
      <c r="E60" s="18">
        <v>200</v>
      </c>
      <c r="F60" s="6" t="s">
        <v>25</v>
      </c>
      <c r="G60" s="7">
        <v>0</v>
      </c>
      <c r="H60" s="26"/>
      <c r="I60" s="20">
        <v>9.5</v>
      </c>
      <c r="J60" s="13">
        <f t="shared" si="0"/>
        <v>0</v>
      </c>
      <c r="K60" s="13">
        <f t="shared" si="1"/>
        <v>0</v>
      </c>
      <c r="L60" s="21"/>
    </row>
    <row r="61" spans="1:12" s="22" customFormat="1" ht="14.1" customHeight="1" x14ac:dyDescent="0.25">
      <c r="A61" s="6">
        <v>49</v>
      </c>
      <c r="B61" s="21" t="s">
        <v>258</v>
      </c>
      <c r="C61" s="21"/>
      <c r="D61" s="18"/>
      <c r="E61" s="18">
        <v>200</v>
      </c>
      <c r="F61" s="6" t="s">
        <v>25</v>
      </c>
      <c r="G61" s="7">
        <v>0</v>
      </c>
      <c r="H61" s="26"/>
      <c r="I61" s="20">
        <v>9.5</v>
      </c>
      <c r="J61" s="13">
        <f t="shared" si="0"/>
        <v>0</v>
      </c>
      <c r="K61" s="13">
        <f t="shared" si="1"/>
        <v>0</v>
      </c>
      <c r="L61" s="21"/>
    </row>
    <row r="62" spans="1:12" s="22" customFormat="1" ht="14.1" customHeight="1" x14ac:dyDescent="0.25">
      <c r="A62" s="6">
        <v>50</v>
      </c>
      <c r="B62" s="21" t="s">
        <v>573</v>
      </c>
      <c r="C62" s="21"/>
      <c r="D62" s="18"/>
      <c r="E62" s="18">
        <v>100</v>
      </c>
      <c r="F62" s="6" t="s">
        <v>25</v>
      </c>
      <c r="G62" s="7">
        <v>0</v>
      </c>
      <c r="H62" s="26"/>
      <c r="I62" s="20">
        <v>9.5</v>
      </c>
      <c r="J62" s="13">
        <f t="shared" si="0"/>
        <v>0</v>
      </c>
      <c r="K62" s="13">
        <f t="shared" si="1"/>
        <v>0</v>
      </c>
      <c r="L62" s="21"/>
    </row>
    <row r="63" spans="1:12" s="22" customFormat="1" ht="14.1" customHeight="1" x14ac:dyDescent="0.25">
      <c r="A63" s="6">
        <v>51</v>
      </c>
      <c r="B63" s="21" t="s">
        <v>259</v>
      </c>
      <c r="C63" s="21"/>
      <c r="D63" s="18"/>
      <c r="E63" s="18">
        <v>100</v>
      </c>
      <c r="F63" s="6" t="s">
        <v>25</v>
      </c>
      <c r="G63" s="7">
        <v>0</v>
      </c>
      <c r="H63" s="26"/>
      <c r="I63" s="20">
        <v>9.5</v>
      </c>
      <c r="J63" s="13">
        <f t="shared" si="0"/>
        <v>0</v>
      </c>
      <c r="K63" s="13">
        <f t="shared" si="1"/>
        <v>0</v>
      </c>
      <c r="L63" s="21"/>
    </row>
    <row r="64" spans="1:12" s="22" customFormat="1" ht="14.1" customHeight="1" x14ac:dyDescent="0.25">
      <c r="A64" s="6">
        <v>52</v>
      </c>
      <c r="B64" s="21" t="s">
        <v>260</v>
      </c>
      <c r="C64" s="21"/>
      <c r="D64" s="18"/>
      <c r="E64" s="18">
        <v>300</v>
      </c>
      <c r="F64" s="6" t="s">
        <v>25</v>
      </c>
      <c r="G64" s="7">
        <v>0</v>
      </c>
      <c r="H64" s="26"/>
      <c r="I64" s="20">
        <v>9.5</v>
      </c>
      <c r="J64" s="13">
        <f t="shared" si="0"/>
        <v>0</v>
      </c>
      <c r="K64" s="13">
        <f t="shared" si="1"/>
        <v>0</v>
      </c>
      <c r="L64" s="21"/>
    </row>
    <row r="65" spans="1:14" s="22" customFormat="1" ht="14.1" customHeight="1" x14ac:dyDescent="0.25">
      <c r="A65" s="6">
        <v>53</v>
      </c>
      <c r="B65" s="21" t="s">
        <v>575</v>
      </c>
      <c r="C65" s="21"/>
      <c r="D65" s="18"/>
      <c r="E65" s="18">
        <v>100</v>
      </c>
      <c r="F65" s="6" t="s">
        <v>25</v>
      </c>
      <c r="G65" s="7">
        <v>0</v>
      </c>
      <c r="H65" s="26"/>
      <c r="I65" s="20">
        <v>9.5</v>
      </c>
      <c r="J65" s="13">
        <f t="shared" si="0"/>
        <v>0</v>
      </c>
      <c r="K65" s="13">
        <f t="shared" si="1"/>
        <v>0</v>
      </c>
      <c r="L65" s="21"/>
    </row>
    <row r="66" spans="1:14" s="22" customFormat="1" ht="14.1" customHeight="1" x14ac:dyDescent="0.25">
      <c r="A66" s="6">
        <v>54</v>
      </c>
      <c r="B66" s="21" t="s">
        <v>574</v>
      </c>
      <c r="C66" s="21"/>
      <c r="D66" s="18"/>
      <c r="E66" s="18">
        <v>100</v>
      </c>
      <c r="F66" s="6" t="s">
        <v>25</v>
      </c>
      <c r="G66" s="7">
        <v>0</v>
      </c>
      <c r="H66" s="26"/>
      <c r="I66" s="20">
        <v>9.5</v>
      </c>
      <c r="J66" s="13">
        <f t="shared" si="0"/>
        <v>0</v>
      </c>
      <c r="K66" s="13">
        <f t="shared" si="1"/>
        <v>0</v>
      </c>
      <c r="L66" s="21"/>
    </row>
    <row r="67" spans="1:14" s="22" customFormat="1" ht="14.1" customHeight="1" x14ac:dyDescent="0.25">
      <c r="A67" s="6">
        <v>55</v>
      </c>
      <c r="B67" s="21" t="s">
        <v>576</v>
      </c>
      <c r="C67" s="21"/>
      <c r="D67" s="18"/>
      <c r="E67" s="18">
        <v>100</v>
      </c>
      <c r="F67" s="6" t="s">
        <v>25</v>
      </c>
      <c r="G67" s="7">
        <v>0</v>
      </c>
      <c r="H67" s="26"/>
      <c r="I67" s="20">
        <v>9.5</v>
      </c>
      <c r="J67" s="13">
        <f t="shared" ref="J67:J77" si="2">(G67*I67/100)+G67</f>
        <v>0</v>
      </c>
      <c r="K67" s="13">
        <f t="shared" ref="K67:K77" si="3">J67*E67</f>
        <v>0</v>
      </c>
      <c r="L67" s="21"/>
    </row>
    <row r="68" spans="1:14" s="22" customFormat="1" ht="14.1" customHeight="1" x14ac:dyDescent="0.25">
      <c r="A68" s="6">
        <v>56</v>
      </c>
      <c r="B68" s="21" t="s">
        <v>261</v>
      </c>
      <c r="C68" s="21"/>
      <c r="D68" s="18"/>
      <c r="E68" s="18">
        <v>100</v>
      </c>
      <c r="F68" s="6" t="s">
        <v>25</v>
      </c>
      <c r="G68" s="7">
        <v>0</v>
      </c>
      <c r="H68" s="26"/>
      <c r="I68" s="20">
        <v>9.5</v>
      </c>
      <c r="J68" s="13">
        <f t="shared" si="2"/>
        <v>0</v>
      </c>
      <c r="K68" s="13">
        <f t="shared" si="3"/>
        <v>0</v>
      </c>
      <c r="L68" s="21"/>
    </row>
    <row r="69" spans="1:14" s="22" customFormat="1" ht="14.1" customHeight="1" x14ac:dyDescent="0.25">
      <c r="A69" s="6">
        <v>57</v>
      </c>
      <c r="B69" s="21" t="s">
        <v>577</v>
      </c>
      <c r="C69" s="21"/>
      <c r="D69" s="18"/>
      <c r="E69" s="18">
        <v>100</v>
      </c>
      <c r="F69" s="6" t="s">
        <v>25</v>
      </c>
      <c r="G69" s="7">
        <v>0</v>
      </c>
      <c r="H69" s="26"/>
      <c r="I69" s="20">
        <v>9.5</v>
      </c>
      <c r="J69" s="13">
        <f t="shared" si="2"/>
        <v>0</v>
      </c>
      <c r="K69" s="13">
        <f t="shared" si="3"/>
        <v>0</v>
      </c>
      <c r="L69" s="21"/>
    </row>
    <row r="70" spans="1:14" s="22" customFormat="1" ht="14.1" customHeight="1" x14ac:dyDescent="0.25">
      <c r="A70" s="6">
        <v>58</v>
      </c>
      <c r="B70" s="21" t="s">
        <v>578</v>
      </c>
      <c r="C70" s="21"/>
      <c r="D70" s="18"/>
      <c r="E70" s="18">
        <v>40</v>
      </c>
      <c r="F70" s="6" t="s">
        <v>25</v>
      </c>
      <c r="G70" s="7">
        <v>0</v>
      </c>
      <c r="H70" s="26"/>
      <c r="I70" s="20">
        <v>9.5</v>
      </c>
      <c r="J70" s="13">
        <f t="shared" si="2"/>
        <v>0</v>
      </c>
      <c r="K70" s="13">
        <f t="shared" si="3"/>
        <v>0</v>
      </c>
      <c r="L70" s="21"/>
    </row>
    <row r="71" spans="1:14" s="22" customFormat="1" ht="14.1" customHeight="1" x14ac:dyDescent="0.25">
      <c r="A71" s="6">
        <v>59</v>
      </c>
      <c r="B71" s="21" t="s">
        <v>265</v>
      </c>
      <c r="C71" s="21"/>
      <c r="D71" s="18"/>
      <c r="E71" s="18">
        <v>50</v>
      </c>
      <c r="F71" s="6" t="s">
        <v>446</v>
      </c>
      <c r="G71" s="7">
        <v>0</v>
      </c>
      <c r="H71" s="26"/>
      <c r="I71" s="20">
        <v>9.5</v>
      </c>
      <c r="J71" s="13">
        <f t="shared" si="2"/>
        <v>0</v>
      </c>
      <c r="K71" s="13">
        <f t="shared" si="3"/>
        <v>0</v>
      </c>
      <c r="L71" s="21"/>
    </row>
    <row r="72" spans="1:14" s="22" customFormat="1" ht="14.1" customHeight="1" x14ac:dyDescent="0.25">
      <c r="A72" s="6">
        <v>60</v>
      </c>
      <c r="B72" s="21" t="s">
        <v>266</v>
      </c>
      <c r="C72" s="21"/>
      <c r="D72" s="18"/>
      <c r="E72" s="18">
        <v>100</v>
      </c>
      <c r="F72" s="6" t="s">
        <v>446</v>
      </c>
      <c r="G72" s="7">
        <v>0</v>
      </c>
      <c r="H72" s="26"/>
      <c r="I72" s="20">
        <v>9.5</v>
      </c>
      <c r="J72" s="13">
        <f t="shared" si="2"/>
        <v>0</v>
      </c>
      <c r="K72" s="13">
        <f t="shared" si="3"/>
        <v>0</v>
      </c>
      <c r="L72" s="21"/>
    </row>
    <row r="73" spans="1:14" s="22" customFormat="1" ht="14.1" customHeight="1" x14ac:dyDescent="0.25">
      <c r="A73" s="6">
        <v>61</v>
      </c>
      <c r="B73" s="21" t="s">
        <v>267</v>
      </c>
      <c r="C73" s="21"/>
      <c r="D73" s="18"/>
      <c r="E73" s="18">
        <v>200</v>
      </c>
      <c r="F73" s="6" t="s">
        <v>446</v>
      </c>
      <c r="G73" s="7">
        <v>0</v>
      </c>
      <c r="H73" s="26"/>
      <c r="I73" s="20">
        <v>9.5</v>
      </c>
      <c r="J73" s="13">
        <f t="shared" si="2"/>
        <v>0</v>
      </c>
      <c r="K73" s="13">
        <f t="shared" si="3"/>
        <v>0</v>
      </c>
      <c r="L73" s="21"/>
    </row>
    <row r="74" spans="1:14" s="22" customFormat="1" ht="14.1" customHeight="1" x14ac:dyDescent="0.25">
      <c r="A74" s="6">
        <v>62</v>
      </c>
      <c r="B74" s="21" t="s">
        <v>268</v>
      </c>
      <c r="C74" s="21"/>
      <c r="D74" s="18"/>
      <c r="E74" s="18">
        <v>50</v>
      </c>
      <c r="F74" s="6" t="s">
        <v>25</v>
      </c>
      <c r="G74" s="7">
        <v>0</v>
      </c>
      <c r="H74" s="26"/>
      <c r="I74" s="20">
        <v>9.5</v>
      </c>
      <c r="J74" s="13">
        <f t="shared" si="2"/>
        <v>0</v>
      </c>
      <c r="K74" s="13">
        <f t="shared" si="3"/>
        <v>0</v>
      </c>
      <c r="L74" s="21"/>
    </row>
    <row r="75" spans="1:14" s="22" customFormat="1" ht="14.1" customHeight="1" x14ac:dyDescent="0.25">
      <c r="A75" s="6">
        <v>63</v>
      </c>
      <c r="B75" s="21" t="s">
        <v>269</v>
      </c>
      <c r="C75" s="21"/>
      <c r="D75" s="18"/>
      <c r="E75" s="18">
        <v>50</v>
      </c>
      <c r="F75" s="6" t="s">
        <v>25</v>
      </c>
      <c r="G75" s="7">
        <v>0</v>
      </c>
      <c r="H75" s="26"/>
      <c r="I75" s="20">
        <v>9.5</v>
      </c>
      <c r="J75" s="13">
        <f t="shared" si="2"/>
        <v>0</v>
      </c>
      <c r="K75" s="13">
        <f t="shared" si="3"/>
        <v>0</v>
      </c>
      <c r="L75" s="21"/>
    </row>
    <row r="76" spans="1:14" s="22" customFormat="1" ht="14.1" customHeight="1" x14ac:dyDescent="0.25">
      <c r="A76" s="11">
        <v>64</v>
      </c>
      <c r="B76" s="44" t="s">
        <v>270</v>
      </c>
      <c r="C76" s="44"/>
      <c r="D76" s="43"/>
      <c r="E76" s="43">
        <v>100</v>
      </c>
      <c r="F76" s="11" t="s">
        <v>25</v>
      </c>
      <c r="G76" s="7">
        <v>0</v>
      </c>
      <c r="H76" s="31"/>
      <c r="I76" s="45">
        <v>9.5</v>
      </c>
      <c r="J76" s="46">
        <f t="shared" si="2"/>
        <v>0</v>
      </c>
      <c r="K76" s="46">
        <f t="shared" si="3"/>
        <v>0</v>
      </c>
      <c r="L76" s="44"/>
    </row>
    <row r="77" spans="1:14" ht="14.1" customHeight="1" x14ac:dyDescent="0.2">
      <c r="A77" s="18">
        <v>65</v>
      </c>
      <c r="B77" s="16" t="s">
        <v>579</v>
      </c>
      <c r="C77" s="16"/>
      <c r="D77" s="15"/>
      <c r="E77" s="15">
        <v>100</v>
      </c>
      <c r="F77" s="15" t="s">
        <v>25</v>
      </c>
      <c r="G77" s="7">
        <v>0</v>
      </c>
      <c r="H77" s="27"/>
      <c r="I77" s="20">
        <v>9.5</v>
      </c>
      <c r="J77" s="19">
        <f t="shared" si="2"/>
        <v>0</v>
      </c>
      <c r="K77" s="19">
        <f t="shared" si="3"/>
        <v>0</v>
      </c>
      <c r="L77" s="16"/>
    </row>
    <row r="78" spans="1:14" s="22" customFormat="1" ht="14.1" customHeight="1" x14ac:dyDescent="0.25">
      <c r="A78" s="1"/>
      <c r="D78" s="1"/>
      <c r="E78" s="1"/>
      <c r="F78" s="1"/>
      <c r="I78" s="39"/>
    </row>
    <row r="79" spans="1:14" s="22" customFormat="1" ht="12.75" x14ac:dyDescent="0.25">
      <c r="A79" s="1"/>
      <c r="E79" s="1"/>
      <c r="F79" s="1"/>
      <c r="G79" s="137" t="s">
        <v>586</v>
      </c>
      <c r="H79" s="137"/>
      <c r="I79" s="137"/>
      <c r="J79" s="137"/>
      <c r="K79" s="135"/>
      <c r="L79" s="136"/>
    </row>
    <row r="80" spans="1:14" ht="15" x14ac:dyDescent="0.2">
      <c r="B80" s="133" t="s">
        <v>603</v>
      </c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</row>
    <row r="81" spans="1:14" s="122" customFormat="1" ht="15" customHeight="1" x14ac:dyDescent="0.2">
      <c r="A81" s="4"/>
      <c r="B81" s="125" t="s">
        <v>742</v>
      </c>
      <c r="C81" s="120"/>
      <c r="D81" s="120"/>
      <c r="E81" s="120"/>
      <c r="F81" s="120"/>
      <c r="G81" s="76"/>
      <c r="H81" s="76"/>
      <c r="I81" s="76"/>
      <c r="J81" s="76"/>
      <c r="K81" s="76"/>
      <c r="L81" s="76"/>
      <c r="M81" s="76"/>
    </row>
    <row r="82" spans="1:14" s="22" customFormat="1" ht="15" customHeight="1" x14ac:dyDescent="0.25">
      <c r="A82" s="1"/>
      <c r="B82" s="52" t="s">
        <v>594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</row>
    <row r="83" spans="1:14" s="22" customFormat="1" ht="15" customHeight="1" x14ac:dyDescent="0.25">
      <c r="A83" s="1"/>
      <c r="B83" s="134" t="s">
        <v>585</v>
      </c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67"/>
      <c r="N83" s="67"/>
    </row>
    <row r="84" spans="1:14" s="22" customFormat="1" ht="15" customHeight="1" x14ac:dyDescent="0.25">
      <c r="A84" s="1"/>
      <c r="B84" s="134"/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67"/>
      <c r="N84" s="67"/>
    </row>
    <row r="85" spans="1:14" s="22" customFormat="1" ht="15" customHeight="1" x14ac:dyDescent="0.25">
      <c r="A85" s="1"/>
      <c r="B85" s="66" t="s">
        <v>593</v>
      </c>
      <c r="D85" s="1"/>
      <c r="E85" s="1"/>
      <c r="F85" s="1"/>
      <c r="I85" s="39"/>
    </row>
    <row r="86" spans="1:14" ht="15" customHeight="1" x14ac:dyDescent="0.2"/>
    <row r="87" spans="1:14" s="51" customFormat="1" ht="15" x14ac:dyDescent="0.25">
      <c r="A87" s="54"/>
      <c r="B87" s="56" t="s">
        <v>590</v>
      </c>
      <c r="C87" s="130"/>
      <c r="D87" s="130"/>
      <c r="E87" s="54"/>
      <c r="F87" s="54"/>
      <c r="G87" s="131" t="s">
        <v>587</v>
      </c>
      <c r="H87" s="131"/>
      <c r="I87" s="131"/>
      <c r="J87" s="132"/>
      <c r="K87" s="132"/>
      <c r="L87" s="132"/>
    </row>
    <row r="88" spans="1:14" s="4" customFormat="1" ht="15" customHeight="1" x14ac:dyDescent="0.2">
      <c r="B88" s="2"/>
      <c r="C88" s="2"/>
      <c r="G88" s="2"/>
      <c r="H88" s="2"/>
      <c r="I88" s="8"/>
    </row>
    <row r="89" spans="1:14" s="4" customFormat="1" ht="15" customHeight="1" x14ac:dyDescent="0.25">
      <c r="B89" s="2"/>
      <c r="C89" s="2"/>
      <c r="E89" s="129" t="s">
        <v>591</v>
      </c>
      <c r="F89" s="129"/>
      <c r="G89" s="2"/>
      <c r="H89" s="2"/>
      <c r="I89" s="8"/>
    </row>
  </sheetData>
  <mergeCells count="14">
    <mergeCell ref="E89:F89"/>
    <mergeCell ref="B80:N80"/>
    <mergeCell ref="B9:C9"/>
    <mergeCell ref="C3:E3"/>
    <mergeCell ref="C4:E4"/>
    <mergeCell ref="C5:E5"/>
    <mergeCell ref="C6:E6"/>
    <mergeCell ref="C7:E7"/>
    <mergeCell ref="G79:J79"/>
    <mergeCell ref="B83:L84"/>
    <mergeCell ref="C87:D87"/>
    <mergeCell ref="G87:I87"/>
    <mergeCell ref="J87:L87"/>
    <mergeCell ref="K79:L79"/>
  </mergeCells>
  <pageMargins left="0.23622047244094491" right="0.23622047244094491" top="0.23622047244094491" bottom="0.23622047244094491" header="0.31496062992125984" footer="0.31496062992125984"/>
  <pageSetup paperSize="9" scale="86" fitToHeight="0" orientation="landscape" r:id="rId1"/>
  <rowBreaks count="1" manualBreakCount="1">
    <brk id="43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N49"/>
  <sheetViews>
    <sheetView topLeftCell="A10" zoomScale="115" zoomScaleNormal="115" workbookViewId="0">
      <selection activeCell="A24" sqref="A24:XFD24"/>
    </sheetView>
  </sheetViews>
  <sheetFormatPr defaultColWidth="9.140625" defaultRowHeight="12" x14ac:dyDescent="0.2"/>
  <cols>
    <col min="1" max="1" width="3.7109375" style="4" customWidth="1"/>
    <col min="2" max="2" width="40.7109375" style="2" customWidth="1"/>
    <col min="3" max="3" width="17.7109375" style="2" customWidth="1"/>
    <col min="4" max="4" width="15.7109375" style="4" customWidth="1"/>
    <col min="5" max="5" width="7.7109375" style="4" customWidth="1"/>
    <col min="6" max="6" width="6.7109375" style="4" customWidth="1"/>
    <col min="7" max="7" width="7.7109375" style="2" customWidth="1"/>
    <col min="8" max="8" width="9.7109375" style="2" customWidth="1"/>
    <col min="9" max="9" width="5.7109375" style="8" customWidth="1"/>
    <col min="10" max="10" width="8.7109375" style="2" customWidth="1"/>
    <col min="11" max="11" width="9.7109375" style="2" customWidth="1"/>
    <col min="12" max="12" width="8.7109375" style="2" customWidth="1"/>
    <col min="13" max="16384" width="9.140625" style="2"/>
  </cols>
  <sheetData>
    <row r="2" spans="1:12" ht="17.100000000000001" customHeight="1" x14ac:dyDescent="0.2">
      <c r="B2" s="59" t="s">
        <v>18</v>
      </c>
      <c r="C2" s="60" t="s">
        <v>17</v>
      </c>
      <c r="D2" s="60"/>
      <c r="E2" s="60"/>
    </row>
    <row r="3" spans="1:12" ht="17.100000000000001" customHeight="1" x14ac:dyDescent="0.2">
      <c r="B3" s="59" t="s">
        <v>10</v>
      </c>
      <c r="C3" s="139"/>
      <c r="D3" s="139"/>
      <c r="E3" s="139"/>
    </row>
    <row r="4" spans="1:12" ht="17.100000000000001" customHeight="1" x14ac:dyDescent="0.2">
      <c r="B4" s="59" t="s">
        <v>19</v>
      </c>
      <c r="C4" s="139"/>
      <c r="D4" s="139"/>
      <c r="E4" s="139"/>
    </row>
    <row r="5" spans="1:12" ht="17.100000000000001" customHeight="1" x14ac:dyDescent="0.2">
      <c r="B5" s="59" t="s">
        <v>11</v>
      </c>
      <c r="C5" s="139"/>
      <c r="D5" s="139"/>
      <c r="E5" s="139"/>
    </row>
    <row r="6" spans="1:12" ht="17.100000000000001" customHeight="1" x14ac:dyDescent="0.2">
      <c r="B6" s="59" t="s">
        <v>12</v>
      </c>
      <c r="C6" s="139"/>
      <c r="D6" s="139"/>
      <c r="E6" s="139"/>
    </row>
    <row r="7" spans="1:12" ht="17.100000000000001" customHeight="1" x14ac:dyDescent="0.2">
      <c r="B7" s="59" t="s">
        <v>20</v>
      </c>
      <c r="C7" s="139"/>
      <c r="D7" s="139"/>
      <c r="E7" s="139"/>
    </row>
    <row r="8" spans="1:12" ht="17.100000000000001" customHeight="1" x14ac:dyDescent="0.2">
      <c r="B8" s="3"/>
    </row>
    <row r="9" spans="1:12" ht="17.100000000000001" customHeight="1" x14ac:dyDescent="0.2">
      <c r="B9" s="138" t="s">
        <v>394</v>
      </c>
      <c r="C9" s="138"/>
    </row>
    <row r="10" spans="1:12" ht="15" customHeight="1" x14ac:dyDescent="0.2"/>
    <row r="11" spans="1:12" s="81" customFormat="1" ht="60" customHeight="1" x14ac:dyDescent="0.25">
      <c r="A11" s="78" t="s">
        <v>3</v>
      </c>
      <c r="B11" s="79" t="s">
        <v>9</v>
      </c>
      <c r="C11" s="78" t="s">
        <v>0</v>
      </c>
      <c r="D11" s="78" t="s">
        <v>7</v>
      </c>
      <c r="E11" s="78" t="s">
        <v>1</v>
      </c>
      <c r="F11" s="78" t="s">
        <v>2</v>
      </c>
      <c r="G11" s="78" t="s">
        <v>588</v>
      </c>
      <c r="H11" s="78" t="s">
        <v>4</v>
      </c>
      <c r="I11" s="80" t="s">
        <v>21</v>
      </c>
      <c r="J11" s="78" t="s">
        <v>8</v>
      </c>
      <c r="K11" s="78" t="s">
        <v>5</v>
      </c>
      <c r="L11" s="78" t="s">
        <v>6</v>
      </c>
    </row>
    <row r="12" spans="1:12" s="81" customFormat="1" ht="15" customHeight="1" x14ac:dyDescent="0.25">
      <c r="A12" s="84">
        <v>1</v>
      </c>
      <c r="B12" s="84">
        <v>2</v>
      </c>
      <c r="C12" s="84">
        <v>3</v>
      </c>
      <c r="D12" s="84" t="s">
        <v>14</v>
      </c>
      <c r="E12" s="84">
        <v>4</v>
      </c>
      <c r="F12" s="84">
        <v>5</v>
      </c>
      <c r="G12" s="84">
        <v>6</v>
      </c>
      <c r="H12" s="84" t="s">
        <v>15</v>
      </c>
      <c r="I12" s="85">
        <v>7</v>
      </c>
      <c r="J12" s="84" t="s">
        <v>22</v>
      </c>
      <c r="K12" s="84" t="s">
        <v>16</v>
      </c>
      <c r="L12" s="84">
        <v>10</v>
      </c>
    </row>
    <row r="13" spans="1:12" s="3" customFormat="1" ht="50.25" customHeight="1" x14ac:dyDescent="0.25">
      <c r="A13" s="6">
        <v>1</v>
      </c>
      <c r="B13" s="10" t="s">
        <v>732</v>
      </c>
      <c r="C13" s="5"/>
      <c r="D13" s="6"/>
      <c r="E13" s="6">
        <v>150</v>
      </c>
      <c r="F13" s="6" t="s">
        <v>25</v>
      </c>
      <c r="G13" s="7">
        <v>0</v>
      </c>
      <c r="H13" s="7"/>
      <c r="I13" s="9">
        <v>9.5</v>
      </c>
      <c r="J13" s="7">
        <f>(G13*I13/100)+G13</f>
        <v>0</v>
      </c>
      <c r="K13" s="7">
        <f>J13*E13</f>
        <v>0</v>
      </c>
      <c r="L13" s="5"/>
    </row>
    <row r="14" spans="1:12" s="3" customFormat="1" ht="38.1" customHeight="1" x14ac:dyDescent="0.25">
      <c r="A14" s="6">
        <v>2</v>
      </c>
      <c r="B14" s="10" t="s">
        <v>731</v>
      </c>
      <c r="C14" s="5"/>
      <c r="D14" s="6"/>
      <c r="E14" s="6">
        <v>50</v>
      </c>
      <c r="F14" s="6" t="s">
        <v>25</v>
      </c>
      <c r="G14" s="7">
        <v>0</v>
      </c>
      <c r="H14" s="7"/>
      <c r="I14" s="9">
        <v>9.5</v>
      </c>
      <c r="J14" s="7">
        <f t="shared" ref="J14:J20" si="0">(G14*I14/100)+G14</f>
        <v>0</v>
      </c>
      <c r="K14" s="7">
        <f t="shared" ref="K14:K20" si="1">J14*E14</f>
        <v>0</v>
      </c>
      <c r="L14" s="5"/>
    </row>
    <row r="15" spans="1:12" s="3" customFormat="1" ht="39.950000000000003" customHeight="1" x14ac:dyDescent="0.25">
      <c r="A15" s="6">
        <v>3</v>
      </c>
      <c r="B15" s="10" t="s">
        <v>730</v>
      </c>
      <c r="C15" s="5"/>
      <c r="D15" s="6"/>
      <c r="E15" s="6">
        <v>50</v>
      </c>
      <c r="F15" s="6" t="s">
        <v>25</v>
      </c>
      <c r="G15" s="7">
        <v>0</v>
      </c>
      <c r="H15" s="7"/>
      <c r="I15" s="9">
        <v>9.5</v>
      </c>
      <c r="J15" s="7">
        <f t="shared" si="0"/>
        <v>0</v>
      </c>
      <c r="K15" s="7">
        <f t="shared" si="1"/>
        <v>0</v>
      </c>
      <c r="L15" s="5"/>
    </row>
    <row r="16" spans="1:12" s="3" customFormat="1" ht="51" customHeight="1" x14ac:dyDescent="0.25">
      <c r="A16" s="6">
        <v>4</v>
      </c>
      <c r="B16" s="10" t="s">
        <v>729</v>
      </c>
      <c r="C16" s="5"/>
      <c r="D16" s="6"/>
      <c r="E16" s="6">
        <v>150</v>
      </c>
      <c r="F16" s="6" t="s">
        <v>25</v>
      </c>
      <c r="G16" s="7">
        <v>0</v>
      </c>
      <c r="H16" s="7"/>
      <c r="I16" s="9">
        <v>9.5</v>
      </c>
      <c r="J16" s="7">
        <f t="shared" si="0"/>
        <v>0</v>
      </c>
      <c r="K16" s="7">
        <f t="shared" si="1"/>
        <v>0</v>
      </c>
      <c r="L16" s="5"/>
    </row>
    <row r="17" spans="1:14" s="3" customFormat="1" ht="37.5" customHeight="1" x14ac:dyDescent="0.25">
      <c r="A17" s="6">
        <v>5</v>
      </c>
      <c r="B17" s="10" t="s">
        <v>728</v>
      </c>
      <c r="C17" s="5"/>
      <c r="D17" s="6"/>
      <c r="E17" s="6">
        <v>50</v>
      </c>
      <c r="F17" s="6" t="s">
        <v>25</v>
      </c>
      <c r="G17" s="7">
        <v>0</v>
      </c>
      <c r="H17" s="7"/>
      <c r="I17" s="9">
        <v>9.5</v>
      </c>
      <c r="J17" s="7">
        <f t="shared" si="0"/>
        <v>0</v>
      </c>
      <c r="K17" s="7">
        <f t="shared" si="1"/>
        <v>0</v>
      </c>
      <c r="L17" s="5"/>
    </row>
    <row r="18" spans="1:14" s="3" customFormat="1" ht="34.5" customHeight="1" x14ac:dyDescent="0.25">
      <c r="A18" s="11">
        <v>6</v>
      </c>
      <c r="B18" s="38" t="s">
        <v>727</v>
      </c>
      <c r="C18" s="12"/>
      <c r="D18" s="11"/>
      <c r="E18" s="6">
        <v>50</v>
      </c>
      <c r="F18" s="11" t="s">
        <v>25</v>
      </c>
      <c r="G18" s="7">
        <v>0</v>
      </c>
      <c r="H18" s="13"/>
      <c r="I18" s="14">
        <v>9.5</v>
      </c>
      <c r="J18" s="13">
        <f t="shared" si="0"/>
        <v>0</v>
      </c>
      <c r="K18" s="13">
        <f t="shared" si="1"/>
        <v>0</v>
      </c>
      <c r="L18" s="12"/>
    </row>
    <row r="19" spans="1:14" s="22" customFormat="1" ht="14.1" customHeight="1" x14ac:dyDescent="0.25">
      <c r="A19" s="43">
        <v>7</v>
      </c>
      <c r="B19" s="44" t="s">
        <v>725</v>
      </c>
      <c r="C19" s="44"/>
      <c r="D19" s="43"/>
      <c r="E19" s="43">
        <v>150</v>
      </c>
      <c r="F19" s="43" t="s">
        <v>25</v>
      </c>
      <c r="G19" s="7">
        <v>0</v>
      </c>
      <c r="H19" s="31"/>
      <c r="I19" s="14">
        <v>9.5</v>
      </c>
      <c r="J19" s="13">
        <f t="shared" si="0"/>
        <v>0</v>
      </c>
      <c r="K19" s="13">
        <f t="shared" si="1"/>
        <v>0</v>
      </c>
      <c r="L19" s="44"/>
    </row>
    <row r="20" spans="1:14" s="22" customFormat="1" ht="14.1" customHeight="1" x14ac:dyDescent="0.25">
      <c r="A20" s="18">
        <v>8</v>
      </c>
      <c r="B20" s="21" t="s">
        <v>726</v>
      </c>
      <c r="C20" s="21"/>
      <c r="D20" s="18"/>
      <c r="E20" s="18">
        <v>100</v>
      </c>
      <c r="F20" s="18" t="s">
        <v>25</v>
      </c>
      <c r="G20" s="7">
        <v>0</v>
      </c>
      <c r="H20" s="26"/>
      <c r="I20" s="20">
        <v>9.5</v>
      </c>
      <c r="J20" s="19">
        <f t="shared" si="0"/>
        <v>0</v>
      </c>
      <c r="K20" s="19">
        <f t="shared" si="1"/>
        <v>0</v>
      </c>
      <c r="L20" s="21"/>
    </row>
    <row r="21" spans="1:14" s="22" customFormat="1" ht="14.1" customHeight="1" x14ac:dyDescent="0.25">
      <c r="A21" s="1"/>
      <c r="D21" s="1"/>
      <c r="E21" s="1"/>
      <c r="F21" s="1"/>
      <c r="I21" s="39"/>
    </row>
    <row r="22" spans="1:14" s="22" customFormat="1" ht="12.75" x14ac:dyDescent="0.25">
      <c r="A22" s="1"/>
      <c r="E22" s="1"/>
      <c r="F22" s="1"/>
      <c r="G22" s="137" t="s">
        <v>586</v>
      </c>
      <c r="H22" s="137"/>
      <c r="I22" s="137"/>
      <c r="J22" s="137"/>
      <c r="K22" s="135"/>
      <c r="L22" s="136"/>
    </row>
    <row r="23" spans="1:14" ht="15" customHeight="1" x14ac:dyDescent="0.2"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</row>
    <row r="24" spans="1:14" s="122" customFormat="1" ht="15" customHeight="1" x14ac:dyDescent="0.2">
      <c r="A24" s="4"/>
      <c r="B24" s="125" t="s">
        <v>742</v>
      </c>
      <c r="C24" s="120"/>
      <c r="D24" s="120"/>
      <c r="E24" s="120"/>
      <c r="F24" s="120"/>
      <c r="G24" s="76"/>
      <c r="H24" s="76"/>
      <c r="I24" s="76"/>
      <c r="J24" s="76"/>
      <c r="K24" s="76"/>
      <c r="L24" s="76"/>
      <c r="M24" s="76"/>
    </row>
    <row r="25" spans="1:14" s="22" customFormat="1" ht="15" customHeight="1" x14ac:dyDescent="0.25">
      <c r="A25" s="1"/>
      <c r="B25" s="52" t="s">
        <v>594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</row>
    <row r="26" spans="1:14" s="22" customFormat="1" ht="15" customHeight="1" x14ac:dyDescent="0.25">
      <c r="A26" s="1"/>
      <c r="B26" s="134" t="s">
        <v>585</v>
      </c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67"/>
      <c r="N26" s="67"/>
    </row>
    <row r="27" spans="1:14" s="22" customFormat="1" ht="15" customHeight="1" x14ac:dyDescent="0.25">
      <c r="A27" s="1"/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67"/>
      <c r="N27" s="67"/>
    </row>
    <row r="28" spans="1:14" s="22" customFormat="1" ht="15" customHeight="1" x14ac:dyDescent="0.25">
      <c r="A28" s="1"/>
      <c r="B28" s="66" t="s">
        <v>593</v>
      </c>
      <c r="D28" s="1"/>
      <c r="E28" s="1"/>
      <c r="F28" s="1"/>
      <c r="I28" s="39"/>
    </row>
    <row r="29" spans="1:14" ht="15" customHeight="1" x14ac:dyDescent="0.2"/>
    <row r="30" spans="1:14" s="51" customFormat="1" ht="15" x14ac:dyDescent="0.25">
      <c r="A30" s="54"/>
      <c r="B30" s="56" t="s">
        <v>590</v>
      </c>
      <c r="C30" s="130"/>
      <c r="D30" s="130"/>
      <c r="E30" s="54"/>
      <c r="F30" s="54"/>
      <c r="G30" s="131" t="s">
        <v>587</v>
      </c>
      <c r="H30" s="131"/>
      <c r="I30" s="131"/>
      <c r="J30" s="132"/>
      <c r="K30" s="132"/>
      <c r="L30" s="132"/>
    </row>
    <row r="31" spans="1:14" s="4" customFormat="1" ht="15" customHeight="1" x14ac:dyDescent="0.2">
      <c r="B31" s="2"/>
      <c r="C31" s="2"/>
      <c r="G31" s="2"/>
      <c r="H31" s="2"/>
      <c r="I31" s="8"/>
    </row>
    <row r="32" spans="1:14" s="4" customFormat="1" ht="15" customHeight="1" x14ac:dyDescent="0.25">
      <c r="B32" s="2"/>
      <c r="C32" s="2"/>
      <c r="E32" s="129" t="s">
        <v>591</v>
      </c>
      <c r="F32" s="129"/>
      <c r="G32" s="2"/>
      <c r="H32" s="2"/>
      <c r="I32" s="8"/>
    </row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</sheetData>
  <mergeCells count="14">
    <mergeCell ref="E32:F32"/>
    <mergeCell ref="B9:C9"/>
    <mergeCell ref="C3:E3"/>
    <mergeCell ref="C4:E4"/>
    <mergeCell ref="C5:E5"/>
    <mergeCell ref="C6:E6"/>
    <mergeCell ref="C7:E7"/>
    <mergeCell ref="G22:J22"/>
    <mergeCell ref="B23:N23"/>
    <mergeCell ref="B26:L27"/>
    <mergeCell ref="C30:D30"/>
    <mergeCell ref="G30:I30"/>
    <mergeCell ref="J30:L30"/>
    <mergeCell ref="K22:L22"/>
  </mergeCells>
  <pageMargins left="0.23622047244094488" right="0.23622047244094488" top="0.23622047244094488" bottom="0.23622047244094488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M118"/>
  <sheetViews>
    <sheetView topLeftCell="A4" zoomScale="115" zoomScaleNormal="115" workbookViewId="0">
      <selection activeCell="A110" sqref="A110:XFD110"/>
    </sheetView>
  </sheetViews>
  <sheetFormatPr defaultColWidth="9.140625" defaultRowHeight="12" x14ac:dyDescent="0.2"/>
  <cols>
    <col min="1" max="1" width="3.7109375" style="4" customWidth="1"/>
    <col min="2" max="2" width="40.7109375" style="2" customWidth="1"/>
    <col min="3" max="3" width="9.5703125" style="2" customWidth="1"/>
    <col min="4" max="4" width="7.28515625" style="4" customWidth="1"/>
    <col min="5" max="5" width="18.5703125" style="4" customWidth="1"/>
    <col min="6" max="6" width="9.5703125" style="2" customWidth="1"/>
    <col min="7" max="7" width="18.5703125" style="2" customWidth="1"/>
    <col min="8" max="8" width="18.5703125" style="8" customWidth="1"/>
    <col min="9" max="9" width="4" style="2" customWidth="1"/>
    <col min="10" max="10" width="8.7109375" style="2" customWidth="1"/>
    <col min="11" max="16384" width="9.140625" style="2"/>
  </cols>
  <sheetData>
    <row r="2" spans="1:8" ht="17.100000000000001" customHeight="1" x14ac:dyDescent="0.2">
      <c r="B2" s="59" t="s">
        <v>18</v>
      </c>
      <c r="C2" s="60" t="s">
        <v>17</v>
      </c>
      <c r="D2" s="60"/>
      <c r="E2" s="60"/>
    </row>
    <row r="3" spans="1:8" ht="17.100000000000001" customHeight="1" x14ac:dyDescent="0.2">
      <c r="B3" s="59" t="s">
        <v>10</v>
      </c>
      <c r="C3" s="139"/>
      <c r="D3" s="139"/>
      <c r="E3" s="139"/>
    </row>
    <row r="4" spans="1:8" ht="17.100000000000001" customHeight="1" x14ac:dyDescent="0.2">
      <c r="B4" s="59" t="s">
        <v>19</v>
      </c>
      <c r="C4" s="139"/>
      <c r="D4" s="139"/>
      <c r="E4" s="139"/>
    </row>
    <row r="5" spans="1:8" ht="17.100000000000001" customHeight="1" x14ac:dyDescent="0.2">
      <c r="B5" s="59" t="s">
        <v>11</v>
      </c>
      <c r="C5" s="139"/>
      <c r="D5" s="139"/>
      <c r="E5" s="139"/>
    </row>
    <row r="6" spans="1:8" ht="17.100000000000001" customHeight="1" x14ac:dyDescent="0.2">
      <c r="B6" s="59" t="s">
        <v>12</v>
      </c>
      <c r="C6" s="139"/>
      <c r="D6" s="139"/>
      <c r="E6" s="139"/>
    </row>
    <row r="7" spans="1:8" ht="17.100000000000001" customHeight="1" x14ac:dyDescent="0.2">
      <c r="B7" s="59" t="s">
        <v>20</v>
      </c>
      <c r="C7" s="139"/>
      <c r="D7" s="139"/>
      <c r="E7" s="139"/>
    </row>
    <row r="8" spans="1:8" ht="17.100000000000001" customHeight="1" x14ac:dyDescent="0.2">
      <c r="B8" s="3"/>
    </row>
    <row r="9" spans="1:8" ht="17.100000000000001" customHeight="1" x14ac:dyDescent="0.2">
      <c r="B9" s="138" t="s">
        <v>395</v>
      </c>
      <c r="C9" s="138"/>
    </row>
    <row r="10" spans="1:8" ht="15" customHeight="1" x14ac:dyDescent="0.2"/>
    <row r="11" spans="1:8" s="81" customFormat="1" ht="30.75" customHeight="1" x14ac:dyDescent="0.25">
      <c r="A11" s="78" t="s">
        <v>3</v>
      </c>
      <c r="B11" s="79" t="s">
        <v>9</v>
      </c>
      <c r="C11" s="78" t="s">
        <v>1</v>
      </c>
      <c r="D11" s="78" t="s">
        <v>2</v>
      </c>
      <c r="E11" s="78" t="s">
        <v>588</v>
      </c>
      <c r="F11" s="80" t="s">
        <v>21</v>
      </c>
      <c r="G11" s="78" t="s">
        <v>8</v>
      </c>
      <c r="H11" s="78" t="s">
        <v>5</v>
      </c>
    </row>
    <row r="12" spans="1:8" s="81" customFormat="1" ht="15" customHeight="1" x14ac:dyDescent="0.25">
      <c r="A12" s="84">
        <v>1</v>
      </c>
      <c r="B12" s="84">
        <v>2</v>
      </c>
      <c r="C12" s="84">
        <v>4</v>
      </c>
      <c r="D12" s="84">
        <v>5</v>
      </c>
      <c r="E12" s="84">
        <v>6</v>
      </c>
      <c r="F12" s="85">
        <v>7</v>
      </c>
      <c r="G12" s="84" t="s">
        <v>22</v>
      </c>
      <c r="H12" s="84" t="s">
        <v>16</v>
      </c>
    </row>
    <row r="13" spans="1:8" s="3" customFormat="1" ht="14.1" customHeight="1" x14ac:dyDescent="0.25">
      <c r="A13" s="6">
        <v>1</v>
      </c>
      <c r="B13" s="96" t="s">
        <v>61</v>
      </c>
      <c r="C13" s="6">
        <v>5</v>
      </c>
      <c r="D13" s="6" t="s">
        <v>25</v>
      </c>
      <c r="E13" s="25">
        <v>0</v>
      </c>
      <c r="F13" s="9">
        <v>9.5</v>
      </c>
      <c r="G13" s="7">
        <f t="shared" ref="G13:G47" si="0">(E13*F13/100)+E13</f>
        <v>0</v>
      </c>
      <c r="H13" s="7">
        <f t="shared" ref="H13:H47" si="1">G13*C13</f>
        <v>0</v>
      </c>
    </row>
    <row r="14" spans="1:8" s="3" customFormat="1" ht="14.1" customHeight="1" x14ac:dyDescent="0.25">
      <c r="A14" s="6">
        <v>2</v>
      </c>
      <c r="B14" s="96" t="s">
        <v>41</v>
      </c>
      <c r="C14" s="6">
        <v>100</v>
      </c>
      <c r="D14" s="6" t="s">
        <v>25</v>
      </c>
      <c r="E14" s="25">
        <v>0</v>
      </c>
      <c r="F14" s="9">
        <v>9.5</v>
      </c>
      <c r="G14" s="7">
        <f t="shared" si="0"/>
        <v>0</v>
      </c>
      <c r="H14" s="7">
        <f t="shared" si="1"/>
        <v>0</v>
      </c>
    </row>
    <row r="15" spans="1:8" s="3" customFormat="1" ht="14.1" customHeight="1" x14ac:dyDescent="0.25">
      <c r="A15" s="6">
        <v>3</v>
      </c>
      <c r="B15" s="97" t="s">
        <v>26</v>
      </c>
      <c r="C15" s="6">
        <v>150</v>
      </c>
      <c r="D15" s="6" t="s">
        <v>25</v>
      </c>
      <c r="E15" s="25">
        <v>0</v>
      </c>
      <c r="F15" s="9">
        <v>9.5</v>
      </c>
      <c r="G15" s="7">
        <f t="shared" si="0"/>
        <v>0</v>
      </c>
      <c r="H15" s="7">
        <f t="shared" si="1"/>
        <v>0</v>
      </c>
    </row>
    <row r="16" spans="1:8" s="3" customFormat="1" ht="14.1" customHeight="1" x14ac:dyDescent="0.25">
      <c r="A16" s="6">
        <v>4</v>
      </c>
      <c r="B16" s="97" t="s">
        <v>27</v>
      </c>
      <c r="C16" s="6">
        <v>50</v>
      </c>
      <c r="D16" s="6" t="s">
        <v>25</v>
      </c>
      <c r="E16" s="25">
        <v>0</v>
      </c>
      <c r="F16" s="9">
        <v>9.5</v>
      </c>
      <c r="G16" s="7">
        <f t="shared" si="0"/>
        <v>0</v>
      </c>
      <c r="H16" s="7">
        <f t="shared" si="1"/>
        <v>0</v>
      </c>
    </row>
    <row r="17" spans="1:8" s="3" customFormat="1" ht="14.1" customHeight="1" x14ac:dyDescent="0.25">
      <c r="A17" s="6">
        <v>5</v>
      </c>
      <c r="B17" s="96" t="s">
        <v>49</v>
      </c>
      <c r="C17" s="6">
        <v>200</v>
      </c>
      <c r="D17" s="6" t="s">
        <v>25</v>
      </c>
      <c r="E17" s="25">
        <v>0</v>
      </c>
      <c r="F17" s="9">
        <v>9.5</v>
      </c>
      <c r="G17" s="7">
        <f t="shared" si="0"/>
        <v>0</v>
      </c>
      <c r="H17" s="7">
        <f t="shared" si="1"/>
        <v>0</v>
      </c>
    </row>
    <row r="18" spans="1:8" s="3" customFormat="1" ht="14.1" customHeight="1" x14ac:dyDescent="0.25">
      <c r="A18" s="6">
        <v>6</v>
      </c>
      <c r="B18" s="96" t="s">
        <v>50</v>
      </c>
      <c r="C18" s="6">
        <v>20</v>
      </c>
      <c r="D18" s="6" t="s">
        <v>25</v>
      </c>
      <c r="E18" s="25">
        <v>0</v>
      </c>
      <c r="F18" s="9">
        <v>9.5</v>
      </c>
      <c r="G18" s="7">
        <f t="shared" si="0"/>
        <v>0</v>
      </c>
      <c r="H18" s="7">
        <f t="shared" si="1"/>
        <v>0</v>
      </c>
    </row>
    <row r="19" spans="1:8" s="3" customFormat="1" ht="14.1" customHeight="1" x14ac:dyDescent="0.25">
      <c r="A19" s="6">
        <v>7</v>
      </c>
      <c r="B19" s="96" t="s">
        <v>43</v>
      </c>
      <c r="C19" s="6">
        <v>40</v>
      </c>
      <c r="D19" s="6" t="s">
        <v>25</v>
      </c>
      <c r="E19" s="25">
        <v>0</v>
      </c>
      <c r="F19" s="9">
        <v>9.5</v>
      </c>
      <c r="G19" s="7">
        <f t="shared" si="0"/>
        <v>0</v>
      </c>
      <c r="H19" s="7">
        <f t="shared" si="1"/>
        <v>0</v>
      </c>
    </row>
    <row r="20" spans="1:8" s="3" customFormat="1" ht="14.1" customHeight="1" x14ac:dyDescent="0.25">
      <c r="A20" s="6">
        <v>8</v>
      </c>
      <c r="B20" s="97" t="s">
        <v>28</v>
      </c>
      <c r="C20" s="6">
        <v>200</v>
      </c>
      <c r="D20" s="6" t="s">
        <v>25</v>
      </c>
      <c r="E20" s="25">
        <v>0</v>
      </c>
      <c r="F20" s="9">
        <v>9.5</v>
      </c>
      <c r="G20" s="7">
        <f t="shared" si="0"/>
        <v>0</v>
      </c>
      <c r="H20" s="7">
        <f t="shared" si="1"/>
        <v>0</v>
      </c>
    </row>
    <row r="21" spans="1:8" s="3" customFormat="1" ht="14.1" customHeight="1" x14ac:dyDescent="0.25">
      <c r="A21" s="6">
        <v>9</v>
      </c>
      <c r="B21" s="97" t="s">
        <v>737</v>
      </c>
      <c r="C21" s="6">
        <v>200</v>
      </c>
      <c r="D21" s="6" t="s">
        <v>25</v>
      </c>
      <c r="E21" s="25">
        <v>0</v>
      </c>
      <c r="F21" s="9">
        <v>9.5</v>
      </c>
      <c r="G21" s="7">
        <f t="shared" si="0"/>
        <v>0</v>
      </c>
      <c r="H21" s="7">
        <f t="shared" si="1"/>
        <v>0</v>
      </c>
    </row>
    <row r="22" spans="1:8" s="3" customFormat="1" ht="14.1" customHeight="1" x14ac:dyDescent="0.25">
      <c r="A22" s="6">
        <v>10</v>
      </c>
      <c r="B22" s="97" t="s">
        <v>738</v>
      </c>
      <c r="C22" s="6">
        <v>200</v>
      </c>
      <c r="D22" s="6" t="s">
        <v>25</v>
      </c>
      <c r="E22" s="25">
        <v>0</v>
      </c>
      <c r="F22" s="9">
        <v>9.5</v>
      </c>
      <c r="G22" s="7">
        <f t="shared" ref="G22:G24" si="2">(E22*F22/100)+E22</f>
        <v>0</v>
      </c>
      <c r="H22" s="7">
        <f t="shared" ref="H22:H24" si="3">G22*C22</f>
        <v>0</v>
      </c>
    </row>
    <row r="23" spans="1:8" s="3" customFormat="1" ht="14.1" customHeight="1" x14ac:dyDescent="0.25">
      <c r="A23" s="6">
        <v>11</v>
      </c>
      <c r="B23" s="97" t="s">
        <v>739</v>
      </c>
      <c r="C23" s="6">
        <v>100</v>
      </c>
      <c r="D23" s="6" t="s">
        <v>25</v>
      </c>
      <c r="E23" s="25">
        <v>0</v>
      </c>
      <c r="F23" s="9">
        <v>9.5</v>
      </c>
      <c r="G23" s="7">
        <f t="shared" si="2"/>
        <v>0</v>
      </c>
      <c r="H23" s="7">
        <f t="shared" si="3"/>
        <v>0</v>
      </c>
    </row>
    <row r="24" spans="1:8" s="3" customFormat="1" ht="14.1" customHeight="1" x14ac:dyDescent="0.25">
      <c r="A24" s="6">
        <v>12</v>
      </c>
      <c r="B24" s="97" t="s">
        <v>513</v>
      </c>
      <c r="C24" s="6">
        <v>50</v>
      </c>
      <c r="D24" s="6" t="s">
        <v>25</v>
      </c>
      <c r="E24" s="25">
        <v>0</v>
      </c>
      <c r="F24" s="9">
        <v>9.5</v>
      </c>
      <c r="G24" s="7">
        <f t="shared" si="2"/>
        <v>0</v>
      </c>
      <c r="H24" s="7">
        <f t="shared" si="3"/>
        <v>0</v>
      </c>
    </row>
    <row r="25" spans="1:8" s="3" customFormat="1" ht="14.1" customHeight="1" x14ac:dyDescent="0.25">
      <c r="A25" s="6">
        <v>13</v>
      </c>
      <c r="B25" s="96" t="s">
        <v>62</v>
      </c>
      <c r="C25" s="6">
        <v>5</v>
      </c>
      <c r="D25" s="6" t="s">
        <v>25</v>
      </c>
      <c r="E25" s="25">
        <v>0</v>
      </c>
      <c r="F25" s="9">
        <v>9.5</v>
      </c>
      <c r="G25" s="7">
        <f t="shared" si="0"/>
        <v>0</v>
      </c>
      <c r="H25" s="7">
        <f t="shared" si="1"/>
        <v>0</v>
      </c>
    </row>
    <row r="26" spans="1:8" s="3" customFormat="1" ht="14.1" customHeight="1" x14ac:dyDescent="0.25">
      <c r="A26" s="6">
        <v>14</v>
      </c>
      <c r="B26" s="97" t="s">
        <v>29</v>
      </c>
      <c r="C26" s="6">
        <v>100</v>
      </c>
      <c r="D26" s="6" t="s">
        <v>25</v>
      </c>
      <c r="E26" s="25">
        <v>0</v>
      </c>
      <c r="F26" s="9">
        <v>9.5</v>
      </c>
      <c r="G26" s="7">
        <f t="shared" si="0"/>
        <v>0</v>
      </c>
      <c r="H26" s="7">
        <f t="shared" si="1"/>
        <v>0</v>
      </c>
    </row>
    <row r="27" spans="1:8" s="3" customFormat="1" ht="14.1" customHeight="1" x14ac:dyDescent="0.25">
      <c r="A27" s="6">
        <v>15</v>
      </c>
      <c r="B27" s="96" t="s">
        <v>51</v>
      </c>
      <c r="C27" s="6">
        <v>100</v>
      </c>
      <c r="D27" s="6" t="s">
        <v>25</v>
      </c>
      <c r="E27" s="25">
        <v>0</v>
      </c>
      <c r="F27" s="9">
        <v>9.5</v>
      </c>
      <c r="G27" s="7">
        <f t="shared" si="0"/>
        <v>0</v>
      </c>
      <c r="H27" s="7">
        <f t="shared" si="1"/>
        <v>0</v>
      </c>
    </row>
    <row r="28" spans="1:8" s="3" customFormat="1" ht="14.1" customHeight="1" x14ac:dyDescent="0.25">
      <c r="A28" s="6">
        <v>16</v>
      </c>
      <c r="B28" s="96" t="s">
        <v>48</v>
      </c>
      <c r="C28" s="6">
        <v>30</v>
      </c>
      <c r="D28" s="6" t="s">
        <v>25</v>
      </c>
      <c r="E28" s="25">
        <v>0</v>
      </c>
      <c r="F28" s="9">
        <v>9.5</v>
      </c>
      <c r="G28" s="7">
        <f t="shared" si="0"/>
        <v>0</v>
      </c>
      <c r="H28" s="7">
        <f t="shared" si="1"/>
        <v>0</v>
      </c>
    </row>
    <row r="29" spans="1:8" s="3" customFormat="1" ht="14.1" customHeight="1" x14ac:dyDescent="0.25">
      <c r="A29" s="6">
        <v>17</v>
      </c>
      <c r="B29" s="98" t="s">
        <v>52</v>
      </c>
      <c r="C29" s="11">
        <v>100</v>
      </c>
      <c r="D29" s="6" t="s">
        <v>25</v>
      </c>
      <c r="E29" s="25">
        <v>0</v>
      </c>
      <c r="F29" s="9">
        <v>9.5</v>
      </c>
      <c r="G29" s="7">
        <f t="shared" si="0"/>
        <v>0</v>
      </c>
      <c r="H29" s="7">
        <f t="shared" si="1"/>
        <v>0</v>
      </c>
    </row>
    <row r="30" spans="1:8" s="22" customFormat="1" ht="14.1" customHeight="1" x14ac:dyDescent="0.25">
      <c r="A30" s="6">
        <v>18</v>
      </c>
      <c r="B30" s="99" t="s">
        <v>53</v>
      </c>
      <c r="C30" s="18">
        <v>100</v>
      </c>
      <c r="D30" s="6" t="s">
        <v>25</v>
      </c>
      <c r="E30" s="25">
        <v>0</v>
      </c>
      <c r="F30" s="9">
        <v>9.5</v>
      </c>
      <c r="G30" s="7">
        <f t="shared" si="0"/>
        <v>0</v>
      </c>
      <c r="H30" s="7">
        <f t="shared" si="1"/>
        <v>0</v>
      </c>
    </row>
    <row r="31" spans="1:8" s="22" customFormat="1" ht="14.1" customHeight="1" x14ac:dyDescent="0.25">
      <c r="A31" s="6">
        <v>19</v>
      </c>
      <c r="B31" s="99" t="s">
        <v>30</v>
      </c>
      <c r="C31" s="18">
        <v>10</v>
      </c>
      <c r="D31" s="6" t="s">
        <v>25</v>
      </c>
      <c r="E31" s="25">
        <v>0</v>
      </c>
      <c r="F31" s="9">
        <v>9.5</v>
      </c>
      <c r="G31" s="7">
        <f t="shared" si="0"/>
        <v>0</v>
      </c>
      <c r="H31" s="7">
        <f t="shared" si="1"/>
        <v>0</v>
      </c>
    </row>
    <row r="32" spans="1:8" s="22" customFormat="1" ht="14.1" customHeight="1" x14ac:dyDescent="0.25">
      <c r="A32" s="6">
        <v>20</v>
      </c>
      <c r="B32" s="99" t="s">
        <v>31</v>
      </c>
      <c r="C32" s="18">
        <v>500</v>
      </c>
      <c r="D32" s="6" t="s">
        <v>25</v>
      </c>
      <c r="E32" s="25">
        <v>0</v>
      </c>
      <c r="F32" s="9">
        <v>9.5</v>
      </c>
      <c r="G32" s="7">
        <f t="shared" si="0"/>
        <v>0</v>
      </c>
      <c r="H32" s="7">
        <f t="shared" si="1"/>
        <v>0</v>
      </c>
    </row>
    <row r="33" spans="1:8" s="22" customFormat="1" ht="14.1" customHeight="1" x14ac:dyDescent="0.25">
      <c r="A33" s="6">
        <v>21</v>
      </c>
      <c r="B33" s="99" t="s">
        <v>740</v>
      </c>
      <c r="C33" s="18">
        <v>200</v>
      </c>
      <c r="D33" s="6" t="s">
        <v>25</v>
      </c>
      <c r="E33" s="25">
        <v>0</v>
      </c>
      <c r="F33" s="9">
        <v>9.5</v>
      </c>
      <c r="G33" s="7">
        <f t="shared" ref="G33" si="4">(E33*F33/100)+E33</f>
        <v>0</v>
      </c>
      <c r="H33" s="7">
        <f t="shared" ref="H33" si="5">G33*C33</f>
        <v>0</v>
      </c>
    </row>
    <row r="34" spans="1:8" s="22" customFormat="1" ht="14.1" customHeight="1" x14ac:dyDescent="0.25">
      <c r="A34" s="6">
        <v>22</v>
      </c>
      <c r="B34" s="99" t="s">
        <v>32</v>
      </c>
      <c r="C34" s="18">
        <v>150</v>
      </c>
      <c r="D34" s="6" t="s">
        <v>25</v>
      </c>
      <c r="E34" s="25">
        <v>0</v>
      </c>
      <c r="F34" s="9">
        <v>9.5</v>
      </c>
      <c r="G34" s="7">
        <f t="shared" si="0"/>
        <v>0</v>
      </c>
      <c r="H34" s="7">
        <f t="shared" si="1"/>
        <v>0</v>
      </c>
    </row>
    <row r="35" spans="1:8" s="22" customFormat="1" ht="14.1" customHeight="1" x14ac:dyDescent="0.25">
      <c r="A35" s="6">
        <v>23</v>
      </c>
      <c r="B35" s="100" t="s">
        <v>33</v>
      </c>
      <c r="C35" s="18">
        <v>100</v>
      </c>
      <c r="D35" s="6" t="s">
        <v>25</v>
      </c>
      <c r="E35" s="25">
        <v>0</v>
      </c>
      <c r="F35" s="9">
        <v>9.5</v>
      </c>
      <c r="G35" s="7">
        <f t="shared" si="0"/>
        <v>0</v>
      </c>
      <c r="H35" s="7">
        <f t="shared" si="1"/>
        <v>0</v>
      </c>
    </row>
    <row r="36" spans="1:8" s="22" customFormat="1" ht="14.1" customHeight="1" x14ac:dyDescent="0.25">
      <c r="A36" s="6">
        <v>24</v>
      </c>
      <c r="B36" s="100" t="s">
        <v>40</v>
      </c>
      <c r="C36" s="18">
        <v>50</v>
      </c>
      <c r="D36" s="6" t="s">
        <v>25</v>
      </c>
      <c r="E36" s="25">
        <v>0</v>
      </c>
      <c r="F36" s="9">
        <v>9.5</v>
      </c>
      <c r="G36" s="7">
        <f t="shared" si="0"/>
        <v>0</v>
      </c>
      <c r="H36" s="7">
        <f t="shared" si="1"/>
        <v>0</v>
      </c>
    </row>
    <row r="37" spans="1:8" s="22" customFormat="1" ht="14.1" customHeight="1" x14ac:dyDescent="0.25">
      <c r="A37" s="6">
        <v>25</v>
      </c>
      <c r="B37" s="100" t="s">
        <v>65</v>
      </c>
      <c r="C37" s="18">
        <v>20</v>
      </c>
      <c r="D37" s="6" t="s">
        <v>25</v>
      </c>
      <c r="E37" s="25">
        <v>0</v>
      </c>
      <c r="F37" s="9">
        <v>9.5</v>
      </c>
      <c r="G37" s="7">
        <f t="shared" si="0"/>
        <v>0</v>
      </c>
      <c r="H37" s="7">
        <f t="shared" si="1"/>
        <v>0</v>
      </c>
    </row>
    <row r="38" spans="1:8" s="22" customFormat="1" ht="14.1" customHeight="1" x14ac:dyDescent="0.25">
      <c r="A38" s="6">
        <v>26</v>
      </c>
      <c r="B38" s="100" t="s">
        <v>67</v>
      </c>
      <c r="C38" s="18">
        <v>50</v>
      </c>
      <c r="D38" s="6" t="s">
        <v>25</v>
      </c>
      <c r="E38" s="25">
        <v>0</v>
      </c>
      <c r="F38" s="9">
        <v>9.5</v>
      </c>
      <c r="G38" s="7">
        <f t="shared" si="0"/>
        <v>0</v>
      </c>
      <c r="H38" s="7">
        <f t="shared" si="1"/>
        <v>0</v>
      </c>
    </row>
    <row r="39" spans="1:8" s="22" customFormat="1" ht="14.1" customHeight="1" x14ac:dyDescent="0.25">
      <c r="A39" s="6">
        <v>27</v>
      </c>
      <c r="B39" s="100" t="s">
        <v>66</v>
      </c>
      <c r="C39" s="18">
        <v>50</v>
      </c>
      <c r="D39" s="6" t="s">
        <v>25</v>
      </c>
      <c r="E39" s="25">
        <v>0</v>
      </c>
      <c r="F39" s="9">
        <v>9.5</v>
      </c>
      <c r="G39" s="7">
        <f t="shared" si="0"/>
        <v>0</v>
      </c>
      <c r="H39" s="7">
        <f t="shared" si="1"/>
        <v>0</v>
      </c>
    </row>
    <row r="40" spans="1:8" s="22" customFormat="1" ht="14.1" customHeight="1" x14ac:dyDescent="0.25">
      <c r="A40" s="6">
        <v>28</v>
      </c>
      <c r="B40" s="100" t="s">
        <v>34</v>
      </c>
      <c r="C40" s="18">
        <v>100</v>
      </c>
      <c r="D40" s="6" t="s">
        <v>25</v>
      </c>
      <c r="E40" s="25">
        <v>0</v>
      </c>
      <c r="F40" s="9">
        <v>9.5</v>
      </c>
      <c r="G40" s="7">
        <f t="shared" si="0"/>
        <v>0</v>
      </c>
      <c r="H40" s="7">
        <f t="shared" si="1"/>
        <v>0</v>
      </c>
    </row>
    <row r="41" spans="1:8" s="22" customFormat="1" ht="14.1" customHeight="1" x14ac:dyDescent="0.25">
      <c r="A41" s="6">
        <v>29</v>
      </c>
      <c r="B41" s="99" t="s">
        <v>64</v>
      </c>
      <c r="C41" s="18">
        <v>50</v>
      </c>
      <c r="D41" s="6" t="s">
        <v>25</v>
      </c>
      <c r="E41" s="25">
        <v>0</v>
      </c>
      <c r="F41" s="9">
        <v>9.5</v>
      </c>
      <c r="G41" s="7">
        <f t="shared" si="0"/>
        <v>0</v>
      </c>
      <c r="H41" s="7">
        <f t="shared" si="1"/>
        <v>0</v>
      </c>
    </row>
    <row r="42" spans="1:8" s="22" customFormat="1" ht="14.1" customHeight="1" x14ac:dyDescent="0.25">
      <c r="A42" s="6">
        <v>30</v>
      </c>
      <c r="B42" s="99" t="s">
        <v>46</v>
      </c>
      <c r="C42" s="18">
        <v>100</v>
      </c>
      <c r="D42" s="6" t="s">
        <v>25</v>
      </c>
      <c r="E42" s="25">
        <v>0</v>
      </c>
      <c r="F42" s="9">
        <v>9.5</v>
      </c>
      <c r="G42" s="7">
        <f t="shared" si="0"/>
        <v>0</v>
      </c>
      <c r="H42" s="7">
        <f t="shared" si="1"/>
        <v>0</v>
      </c>
    </row>
    <row r="43" spans="1:8" s="22" customFormat="1" ht="14.1" customHeight="1" x14ac:dyDescent="0.25">
      <c r="A43" s="6">
        <v>31</v>
      </c>
      <c r="B43" s="100" t="s">
        <v>47</v>
      </c>
      <c r="C43" s="18">
        <v>5</v>
      </c>
      <c r="D43" s="6" t="s">
        <v>25</v>
      </c>
      <c r="E43" s="25">
        <v>0</v>
      </c>
      <c r="F43" s="9">
        <v>9.5</v>
      </c>
      <c r="G43" s="7">
        <f t="shared" si="0"/>
        <v>0</v>
      </c>
      <c r="H43" s="7">
        <f t="shared" si="1"/>
        <v>0</v>
      </c>
    </row>
    <row r="44" spans="1:8" s="22" customFormat="1" ht="14.1" customHeight="1" x14ac:dyDescent="0.25">
      <c r="A44" s="6">
        <v>32</v>
      </c>
      <c r="B44" s="100" t="s">
        <v>55</v>
      </c>
      <c r="C44" s="18">
        <v>5</v>
      </c>
      <c r="D44" s="6" t="s">
        <v>25</v>
      </c>
      <c r="E44" s="25">
        <v>0</v>
      </c>
      <c r="F44" s="9">
        <v>9.5</v>
      </c>
      <c r="G44" s="7">
        <f t="shared" si="0"/>
        <v>0</v>
      </c>
      <c r="H44" s="7">
        <f t="shared" si="1"/>
        <v>0</v>
      </c>
    </row>
    <row r="45" spans="1:8" s="22" customFormat="1" ht="14.1" customHeight="1" x14ac:dyDescent="0.25">
      <c r="A45" s="6">
        <v>33</v>
      </c>
      <c r="B45" s="100" t="s">
        <v>35</v>
      </c>
      <c r="C45" s="18">
        <v>20</v>
      </c>
      <c r="D45" s="6" t="s">
        <v>25</v>
      </c>
      <c r="E45" s="25">
        <v>0</v>
      </c>
      <c r="F45" s="9">
        <v>9.5</v>
      </c>
      <c r="G45" s="7">
        <f t="shared" si="0"/>
        <v>0</v>
      </c>
      <c r="H45" s="7">
        <f t="shared" si="1"/>
        <v>0</v>
      </c>
    </row>
    <row r="46" spans="1:8" s="22" customFormat="1" ht="14.1" customHeight="1" x14ac:dyDescent="0.25">
      <c r="A46" s="6">
        <v>34</v>
      </c>
      <c r="B46" s="100" t="s">
        <v>54</v>
      </c>
      <c r="C46" s="18">
        <v>100</v>
      </c>
      <c r="D46" s="6" t="s">
        <v>25</v>
      </c>
      <c r="E46" s="25">
        <v>0</v>
      </c>
      <c r="F46" s="9">
        <v>9.5</v>
      </c>
      <c r="G46" s="7">
        <f t="shared" si="0"/>
        <v>0</v>
      </c>
      <c r="H46" s="7">
        <f t="shared" si="1"/>
        <v>0</v>
      </c>
    </row>
    <row r="47" spans="1:8" s="22" customFormat="1" ht="14.1" customHeight="1" x14ac:dyDescent="0.25">
      <c r="A47" s="6">
        <v>35</v>
      </c>
      <c r="B47" s="99" t="s">
        <v>56</v>
      </c>
      <c r="C47" s="18">
        <v>100</v>
      </c>
      <c r="D47" s="6" t="s">
        <v>25</v>
      </c>
      <c r="E47" s="25">
        <v>0</v>
      </c>
      <c r="F47" s="9">
        <v>9.5</v>
      </c>
      <c r="G47" s="7">
        <f t="shared" si="0"/>
        <v>0</v>
      </c>
      <c r="H47" s="7">
        <f t="shared" si="1"/>
        <v>0</v>
      </c>
    </row>
    <row r="48" spans="1:8" s="22" customFormat="1" ht="14.1" customHeight="1" x14ac:dyDescent="0.25">
      <c r="A48" s="6">
        <v>36</v>
      </c>
      <c r="B48" s="99" t="s">
        <v>36</v>
      </c>
      <c r="C48" s="18">
        <v>20</v>
      </c>
      <c r="D48" s="6" t="s">
        <v>25</v>
      </c>
      <c r="E48" s="25">
        <v>0</v>
      </c>
      <c r="F48" s="9">
        <v>9.5</v>
      </c>
      <c r="G48" s="7">
        <f t="shared" ref="G48:G79" si="6">(E48*F48/100)+E48</f>
        <v>0</v>
      </c>
      <c r="H48" s="7">
        <f t="shared" ref="H48:H79" si="7">G48*C48</f>
        <v>0</v>
      </c>
    </row>
    <row r="49" spans="1:8" s="22" customFormat="1" ht="14.1" customHeight="1" x14ac:dyDescent="0.25">
      <c r="A49" s="6">
        <v>37</v>
      </c>
      <c r="B49" s="100" t="s">
        <v>37</v>
      </c>
      <c r="C49" s="18">
        <v>100</v>
      </c>
      <c r="D49" s="6" t="s">
        <v>25</v>
      </c>
      <c r="E49" s="25">
        <v>0</v>
      </c>
      <c r="F49" s="9">
        <v>9.5</v>
      </c>
      <c r="G49" s="7">
        <f t="shared" si="6"/>
        <v>0</v>
      </c>
      <c r="H49" s="7">
        <f t="shared" si="7"/>
        <v>0</v>
      </c>
    </row>
    <row r="50" spans="1:8" s="22" customFormat="1" ht="14.1" customHeight="1" x14ac:dyDescent="0.25">
      <c r="A50" s="6">
        <v>38</v>
      </c>
      <c r="B50" s="100" t="s">
        <v>57</v>
      </c>
      <c r="C50" s="18">
        <v>100</v>
      </c>
      <c r="D50" s="6" t="s">
        <v>25</v>
      </c>
      <c r="E50" s="25">
        <v>0</v>
      </c>
      <c r="F50" s="9">
        <v>9.5</v>
      </c>
      <c r="G50" s="7">
        <f t="shared" si="6"/>
        <v>0</v>
      </c>
      <c r="H50" s="7">
        <f t="shared" si="7"/>
        <v>0</v>
      </c>
    </row>
    <row r="51" spans="1:8" s="22" customFormat="1" ht="14.1" customHeight="1" x14ac:dyDescent="0.25">
      <c r="A51" s="6">
        <v>39</v>
      </c>
      <c r="B51" s="100" t="s">
        <v>42</v>
      </c>
      <c r="C51" s="18">
        <v>200</v>
      </c>
      <c r="D51" s="6" t="s">
        <v>25</v>
      </c>
      <c r="E51" s="25">
        <v>0</v>
      </c>
      <c r="F51" s="9">
        <v>9.5</v>
      </c>
      <c r="G51" s="7">
        <f t="shared" si="6"/>
        <v>0</v>
      </c>
      <c r="H51" s="7">
        <f t="shared" si="7"/>
        <v>0</v>
      </c>
    </row>
    <row r="52" spans="1:8" s="22" customFormat="1" ht="14.1" customHeight="1" x14ac:dyDescent="0.25">
      <c r="A52" s="6">
        <v>40</v>
      </c>
      <c r="B52" s="100" t="s">
        <v>44</v>
      </c>
      <c r="C52" s="18">
        <v>100</v>
      </c>
      <c r="D52" s="6" t="s">
        <v>25</v>
      </c>
      <c r="E52" s="25">
        <v>0</v>
      </c>
      <c r="F52" s="9">
        <v>9.5</v>
      </c>
      <c r="G52" s="7">
        <f t="shared" si="6"/>
        <v>0</v>
      </c>
      <c r="H52" s="7">
        <f t="shared" si="7"/>
        <v>0</v>
      </c>
    </row>
    <row r="53" spans="1:8" s="22" customFormat="1" ht="14.1" customHeight="1" x14ac:dyDescent="0.25">
      <c r="A53" s="6">
        <v>41</v>
      </c>
      <c r="B53" s="99" t="s">
        <v>63</v>
      </c>
      <c r="C53" s="18">
        <v>100</v>
      </c>
      <c r="D53" s="6" t="s">
        <v>25</v>
      </c>
      <c r="E53" s="25">
        <v>0</v>
      </c>
      <c r="F53" s="9">
        <v>9.5</v>
      </c>
      <c r="G53" s="7">
        <f t="shared" si="6"/>
        <v>0</v>
      </c>
      <c r="H53" s="7">
        <f t="shared" si="7"/>
        <v>0</v>
      </c>
    </row>
    <row r="54" spans="1:8" s="22" customFormat="1" ht="14.1" customHeight="1" x14ac:dyDescent="0.25">
      <c r="A54" s="6">
        <v>42</v>
      </c>
      <c r="B54" s="100" t="s">
        <v>45</v>
      </c>
      <c r="C54" s="18">
        <v>50</v>
      </c>
      <c r="D54" s="6" t="s">
        <v>25</v>
      </c>
      <c r="E54" s="25">
        <v>0</v>
      </c>
      <c r="F54" s="9">
        <v>9.5</v>
      </c>
      <c r="G54" s="7">
        <f t="shared" si="6"/>
        <v>0</v>
      </c>
      <c r="H54" s="7">
        <f t="shared" si="7"/>
        <v>0</v>
      </c>
    </row>
    <row r="55" spans="1:8" s="22" customFormat="1" ht="14.1" customHeight="1" x14ac:dyDescent="0.25">
      <c r="A55" s="6">
        <v>43</v>
      </c>
      <c r="B55" s="100" t="s">
        <v>38</v>
      </c>
      <c r="C55" s="18">
        <v>20</v>
      </c>
      <c r="D55" s="6" t="s">
        <v>25</v>
      </c>
      <c r="E55" s="25">
        <v>0</v>
      </c>
      <c r="F55" s="9">
        <v>9.5</v>
      </c>
      <c r="G55" s="7">
        <f t="shared" si="6"/>
        <v>0</v>
      </c>
      <c r="H55" s="7">
        <f t="shared" si="7"/>
        <v>0</v>
      </c>
    </row>
    <row r="56" spans="1:8" s="22" customFormat="1" ht="14.1" customHeight="1" x14ac:dyDescent="0.25">
      <c r="A56" s="6">
        <v>44</v>
      </c>
      <c r="B56" s="99" t="s">
        <v>39</v>
      </c>
      <c r="C56" s="18">
        <v>50</v>
      </c>
      <c r="D56" s="6" t="s">
        <v>25</v>
      </c>
      <c r="E56" s="25">
        <v>0</v>
      </c>
      <c r="F56" s="9">
        <v>9.5</v>
      </c>
      <c r="G56" s="7">
        <f t="shared" si="6"/>
        <v>0</v>
      </c>
      <c r="H56" s="7">
        <f t="shared" si="7"/>
        <v>0</v>
      </c>
    </row>
    <row r="57" spans="1:8" s="22" customFormat="1" ht="14.1" customHeight="1" x14ac:dyDescent="0.25">
      <c r="A57" s="6">
        <v>45</v>
      </c>
      <c r="B57" s="99" t="s">
        <v>58</v>
      </c>
      <c r="C57" s="18">
        <v>10</v>
      </c>
      <c r="D57" s="6" t="s">
        <v>25</v>
      </c>
      <c r="E57" s="25">
        <v>0</v>
      </c>
      <c r="F57" s="9">
        <v>9.5</v>
      </c>
      <c r="G57" s="7">
        <f t="shared" si="6"/>
        <v>0</v>
      </c>
      <c r="H57" s="7">
        <f t="shared" si="7"/>
        <v>0</v>
      </c>
    </row>
    <row r="58" spans="1:8" s="22" customFormat="1" ht="14.1" customHeight="1" x14ac:dyDescent="0.25">
      <c r="A58" s="6">
        <v>46</v>
      </c>
      <c r="B58" s="99" t="s">
        <v>60</v>
      </c>
      <c r="C58" s="18">
        <v>100</v>
      </c>
      <c r="D58" s="6" t="s">
        <v>25</v>
      </c>
      <c r="E58" s="25">
        <v>0</v>
      </c>
      <c r="F58" s="9">
        <v>9.5</v>
      </c>
      <c r="G58" s="7">
        <f t="shared" si="6"/>
        <v>0</v>
      </c>
      <c r="H58" s="7">
        <f t="shared" si="7"/>
        <v>0</v>
      </c>
    </row>
    <row r="59" spans="1:8" s="22" customFormat="1" ht="14.1" customHeight="1" x14ac:dyDescent="0.25">
      <c r="A59" s="6">
        <v>47</v>
      </c>
      <c r="B59" s="99" t="s">
        <v>741</v>
      </c>
      <c r="C59" s="18">
        <v>200</v>
      </c>
      <c r="D59" s="6" t="s">
        <v>25</v>
      </c>
      <c r="E59" s="25">
        <v>0</v>
      </c>
      <c r="F59" s="9">
        <v>9.5</v>
      </c>
      <c r="G59" s="7">
        <f t="shared" si="6"/>
        <v>0</v>
      </c>
      <c r="H59" s="7">
        <f t="shared" si="7"/>
        <v>0</v>
      </c>
    </row>
    <row r="60" spans="1:8" s="22" customFormat="1" ht="14.1" customHeight="1" x14ac:dyDescent="0.25">
      <c r="A60" s="6">
        <v>48</v>
      </c>
      <c r="B60" s="99" t="s">
        <v>59</v>
      </c>
      <c r="C60" s="18">
        <v>50</v>
      </c>
      <c r="D60" s="6" t="s">
        <v>25</v>
      </c>
      <c r="E60" s="25">
        <v>0</v>
      </c>
      <c r="F60" s="9">
        <v>9.5</v>
      </c>
      <c r="G60" s="7">
        <f t="shared" si="6"/>
        <v>0</v>
      </c>
      <c r="H60" s="7">
        <f t="shared" si="7"/>
        <v>0</v>
      </c>
    </row>
    <row r="61" spans="1:8" s="22" customFormat="1" ht="14.1" customHeight="1" x14ac:dyDescent="0.25">
      <c r="A61" s="6">
        <v>49</v>
      </c>
      <c r="B61" s="99" t="s">
        <v>273</v>
      </c>
      <c r="C61" s="18">
        <v>200</v>
      </c>
      <c r="D61" s="6" t="s">
        <v>25</v>
      </c>
      <c r="E61" s="25">
        <v>0</v>
      </c>
      <c r="F61" s="9">
        <v>9.5</v>
      </c>
      <c r="G61" s="7">
        <f t="shared" si="6"/>
        <v>0</v>
      </c>
      <c r="H61" s="7">
        <f t="shared" si="7"/>
        <v>0</v>
      </c>
    </row>
    <row r="62" spans="1:8" s="22" customFormat="1" ht="14.1" customHeight="1" x14ac:dyDescent="0.25">
      <c r="A62" s="6">
        <v>50</v>
      </c>
      <c r="B62" s="99" t="s">
        <v>68</v>
      </c>
      <c r="C62" s="18">
        <v>400</v>
      </c>
      <c r="D62" s="6" t="s">
        <v>25</v>
      </c>
      <c r="E62" s="25">
        <v>0</v>
      </c>
      <c r="F62" s="9">
        <v>9.5</v>
      </c>
      <c r="G62" s="7">
        <f t="shared" si="6"/>
        <v>0</v>
      </c>
      <c r="H62" s="7">
        <f t="shared" si="7"/>
        <v>0</v>
      </c>
    </row>
    <row r="63" spans="1:8" s="22" customFormat="1" ht="14.1" customHeight="1" x14ac:dyDescent="0.25">
      <c r="A63" s="6">
        <v>51</v>
      </c>
      <c r="B63" s="99" t="s">
        <v>69</v>
      </c>
      <c r="C63" s="18">
        <v>20</v>
      </c>
      <c r="D63" s="6" t="s">
        <v>25</v>
      </c>
      <c r="E63" s="25">
        <v>0</v>
      </c>
      <c r="F63" s="9">
        <v>9.5</v>
      </c>
      <c r="G63" s="7">
        <f t="shared" si="6"/>
        <v>0</v>
      </c>
      <c r="H63" s="7">
        <f t="shared" si="7"/>
        <v>0</v>
      </c>
    </row>
    <row r="64" spans="1:8" s="22" customFormat="1" ht="14.1" customHeight="1" x14ac:dyDescent="0.25">
      <c r="A64" s="6">
        <v>52</v>
      </c>
      <c r="B64" s="99" t="s">
        <v>70</v>
      </c>
      <c r="C64" s="18">
        <v>1000</v>
      </c>
      <c r="D64" s="6" t="s">
        <v>25</v>
      </c>
      <c r="E64" s="25">
        <v>0</v>
      </c>
      <c r="F64" s="9">
        <v>9.5</v>
      </c>
      <c r="G64" s="7">
        <f t="shared" si="6"/>
        <v>0</v>
      </c>
      <c r="H64" s="7">
        <f t="shared" si="7"/>
        <v>0</v>
      </c>
    </row>
    <row r="65" spans="1:8" s="22" customFormat="1" ht="14.1" customHeight="1" x14ac:dyDescent="0.25">
      <c r="A65" s="6">
        <v>53</v>
      </c>
      <c r="B65" s="99" t="s">
        <v>71</v>
      </c>
      <c r="C65" s="18">
        <v>200</v>
      </c>
      <c r="D65" s="6" t="s">
        <v>25</v>
      </c>
      <c r="E65" s="25">
        <v>0</v>
      </c>
      <c r="F65" s="9">
        <v>9.5</v>
      </c>
      <c r="G65" s="7">
        <f t="shared" si="6"/>
        <v>0</v>
      </c>
      <c r="H65" s="7">
        <f t="shared" si="7"/>
        <v>0</v>
      </c>
    </row>
    <row r="66" spans="1:8" s="22" customFormat="1" ht="14.1" customHeight="1" x14ac:dyDescent="0.25">
      <c r="A66" s="6">
        <v>54</v>
      </c>
      <c r="B66" s="99" t="s">
        <v>72</v>
      </c>
      <c r="C66" s="18">
        <v>100</v>
      </c>
      <c r="D66" s="6" t="s">
        <v>25</v>
      </c>
      <c r="E66" s="25">
        <v>0</v>
      </c>
      <c r="F66" s="9">
        <v>9.5</v>
      </c>
      <c r="G66" s="7">
        <f t="shared" si="6"/>
        <v>0</v>
      </c>
      <c r="H66" s="7">
        <f t="shared" si="7"/>
        <v>0</v>
      </c>
    </row>
    <row r="67" spans="1:8" s="22" customFormat="1" ht="14.1" customHeight="1" x14ac:dyDescent="0.25">
      <c r="A67" s="6">
        <v>55</v>
      </c>
      <c r="B67" s="99" t="s">
        <v>73</v>
      </c>
      <c r="C67" s="18">
        <v>100</v>
      </c>
      <c r="D67" s="6" t="s">
        <v>25</v>
      </c>
      <c r="E67" s="25">
        <v>0</v>
      </c>
      <c r="F67" s="9">
        <v>9.5</v>
      </c>
      <c r="G67" s="7">
        <f t="shared" si="6"/>
        <v>0</v>
      </c>
      <c r="H67" s="7">
        <f t="shared" si="7"/>
        <v>0</v>
      </c>
    </row>
    <row r="68" spans="1:8" s="22" customFormat="1" ht="14.1" customHeight="1" x14ac:dyDescent="0.25">
      <c r="A68" s="6">
        <v>56</v>
      </c>
      <c r="B68" s="99" t="s">
        <v>74</v>
      </c>
      <c r="C68" s="18">
        <v>150</v>
      </c>
      <c r="D68" s="6" t="s">
        <v>25</v>
      </c>
      <c r="E68" s="25">
        <v>0</v>
      </c>
      <c r="F68" s="9">
        <v>9.5</v>
      </c>
      <c r="G68" s="7">
        <f t="shared" si="6"/>
        <v>0</v>
      </c>
      <c r="H68" s="7">
        <f t="shared" si="7"/>
        <v>0</v>
      </c>
    </row>
    <row r="69" spans="1:8" s="22" customFormat="1" ht="14.1" customHeight="1" x14ac:dyDescent="0.25">
      <c r="A69" s="6">
        <v>57</v>
      </c>
      <c r="B69" s="99" t="s">
        <v>75</v>
      </c>
      <c r="C69" s="18">
        <v>150</v>
      </c>
      <c r="D69" s="6" t="s">
        <v>25</v>
      </c>
      <c r="E69" s="25">
        <v>0</v>
      </c>
      <c r="F69" s="9">
        <v>9.5</v>
      </c>
      <c r="G69" s="7">
        <f t="shared" si="6"/>
        <v>0</v>
      </c>
      <c r="H69" s="7">
        <f t="shared" si="7"/>
        <v>0</v>
      </c>
    </row>
    <row r="70" spans="1:8" ht="14.1" customHeight="1" x14ac:dyDescent="0.2">
      <c r="A70" s="6">
        <v>58</v>
      </c>
      <c r="B70" s="101" t="s">
        <v>76</v>
      </c>
      <c r="C70" s="15">
        <v>150</v>
      </c>
      <c r="D70" s="6" t="s">
        <v>25</v>
      </c>
      <c r="E70" s="25">
        <v>0</v>
      </c>
      <c r="F70" s="9">
        <v>9.5</v>
      </c>
      <c r="G70" s="7">
        <f t="shared" si="6"/>
        <v>0</v>
      </c>
      <c r="H70" s="7">
        <f t="shared" si="7"/>
        <v>0</v>
      </c>
    </row>
    <row r="71" spans="1:8" ht="14.1" customHeight="1" x14ac:dyDescent="0.2">
      <c r="A71" s="6">
        <v>59</v>
      </c>
      <c r="B71" s="102" t="s">
        <v>77</v>
      </c>
      <c r="C71" s="24">
        <v>400</v>
      </c>
      <c r="D71" s="6" t="s">
        <v>25</v>
      </c>
      <c r="E71" s="25">
        <v>0</v>
      </c>
      <c r="F71" s="9">
        <v>9.5</v>
      </c>
      <c r="G71" s="7">
        <f t="shared" si="6"/>
        <v>0</v>
      </c>
      <c r="H71" s="7">
        <f t="shared" si="7"/>
        <v>0</v>
      </c>
    </row>
    <row r="72" spans="1:8" ht="14.1" customHeight="1" x14ac:dyDescent="0.2">
      <c r="A72" s="6">
        <v>60</v>
      </c>
      <c r="B72" s="101" t="s">
        <v>78</v>
      </c>
      <c r="C72" s="15">
        <v>400</v>
      </c>
      <c r="D72" s="6" t="s">
        <v>25</v>
      </c>
      <c r="E72" s="25">
        <v>0</v>
      </c>
      <c r="F72" s="9">
        <v>9.5</v>
      </c>
      <c r="G72" s="7">
        <f t="shared" si="6"/>
        <v>0</v>
      </c>
      <c r="H72" s="7">
        <f t="shared" si="7"/>
        <v>0</v>
      </c>
    </row>
    <row r="73" spans="1:8" ht="14.1" customHeight="1" x14ac:dyDescent="0.2">
      <c r="A73" s="6">
        <v>61</v>
      </c>
      <c r="B73" s="101" t="s">
        <v>79</v>
      </c>
      <c r="C73" s="15">
        <v>400</v>
      </c>
      <c r="D73" s="6" t="s">
        <v>25</v>
      </c>
      <c r="E73" s="25">
        <v>0</v>
      </c>
      <c r="F73" s="9">
        <v>9.5</v>
      </c>
      <c r="G73" s="7">
        <f t="shared" si="6"/>
        <v>0</v>
      </c>
      <c r="H73" s="7">
        <f t="shared" si="7"/>
        <v>0</v>
      </c>
    </row>
    <row r="74" spans="1:8" ht="14.1" customHeight="1" x14ac:dyDescent="0.2">
      <c r="A74" s="6">
        <v>62</v>
      </c>
      <c r="B74" s="101" t="s">
        <v>80</v>
      </c>
      <c r="C74" s="15">
        <v>400</v>
      </c>
      <c r="D74" s="6" t="s">
        <v>25</v>
      </c>
      <c r="E74" s="25">
        <v>0</v>
      </c>
      <c r="F74" s="9">
        <v>9.5</v>
      </c>
      <c r="G74" s="7">
        <f t="shared" si="6"/>
        <v>0</v>
      </c>
      <c r="H74" s="7">
        <f t="shared" si="7"/>
        <v>0</v>
      </c>
    </row>
    <row r="75" spans="1:8" ht="14.1" customHeight="1" x14ac:dyDescent="0.2">
      <c r="A75" s="6">
        <v>63</v>
      </c>
      <c r="B75" s="101" t="s">
        <v>81</v>
      </c>
      <c r="C75" s="15">
        <v>400</v>
      </c>
      <c r="D75" s="6" t="s">
        <v>25</v>
      </c>
      <c r="E75" s="25">
        <v>0</v>
      </c>
      <c r="F75" s="9">
        <v>9.5</v>
      </c>
      <c r="G75" s="7">
        <f t="shared" si="6"/>
        <v>0</v>
      </c>
      <c r="H75" s="7">
        <f t="shared" si="7"/>
        <v>0</v>
      </c>
    </row>
    <row r="76" spans="1:8" ht="14.1" customHeight="1" x14ac:dyDescent="0.2">
      <c r="A76" s="6">
        <v>64</v>
      </c>
      <c r="B76" s="101" t="s">
        <v>82</v>
      </c>
      <c r="C76" s="15">
        <v>50</v>
      </c>
      <c r="D76" s="6" t="s">
        <v>25</v>
      </c>
      <c r="E76" s="25">
        <v>0</v>
      </c>
      <c r="F76" s="9">
        <v>9.5</v>
      </c>
      <c r="G76" s="7">
        <f t="shared" si="6"/>
        <v>0</v>
      </c>
      <c r="H76" s="7">
        <f t="shared" si="7"/>
        <v>0</v>
      </c>
    </row>
    <row r="77" spans="1:8" ht="14.1" customHeight="1" x14ac:dyDescent="0.2">
      <c r="A77" s="6">
        <v>65</v>
      </c>
      <c r="B77" s="101" t="s">
        <v>83</v>
      </c>
      <c r="C77" s="15">
        <v>300</v>
      </c>
      <c r="D77" s="6" t="s">
        <v>25</v>
      </c>
      <c r="E77" s="25">
        <v>0</v>
      </c>
      <c r="F77" s="9">
        <v>9.5</v>
      </c>
      <c r="G77" s="7">
        <f t="shared" si="6"/>
        <v>0</v>
      </c>
      <c r="H77" s="7">
        <f t="shared" si="7"/>
        <v>0</v>
      </c>
    </row>
    <row r="78" spans="1:8" ht="14.1" customHeight="1" x14ac:dyDescent="0.2">
      <c r="A78" s="6">
        <v>66</v>
      </c>
      <c r="B78" s="101" t="s">
        <v>84</v>
      </c>
      <c r="C78" s="15">
        <v>400</v>
      </c>
      <c r="D78" s="6" t="s">
        <v>25</v>
      </c>
      <c r="E78" s="25">
        <v>0</v>
      </c>
      <c r="F78" s="9">
        <v>9.5</v>
      </c>
      <c r="G78" s="7">
        <f t="shared" si="6"/>
        <v>0</v>
      </c>
      <c r="H78" s="7">
        <f t="shared" si="7"/>
        <v>0</v>
      </c>
    </row>
    <row r="79" spans="1:8" ht="14.1" customHeight="1" x14ac:dyDescent="0.2">
      <c r="A79" s="6">
        <v>67</v>
      </c>
      <c r="B79" s="101" t="s">
        <v>85</v>
      </c>
      <c r="C79" s="15">
        <v>500</v>
      </c>
      <c r="D79" s="6" t="s">
        <v>25</v>
      </c>
      <c r="E79" s="25">
        <v>0</v>
      </c>
      <c r="F79" s="9">
        <v>9.5</v>
      </c>
      <c r="G79" s="7">
        <f t="shared" si="6"/>
        <v>0</v>
      </c>
      <c r="H79" s="7">
        <f t="shared" si="7"/>
        <v>0</v>
      </c>
    </row>
    <row r="80" spans="1:8" ht="14.1" customHeight="1" x14ac:dyDescent="0.2">
      <c r="A80" s="6">
        <v>68</v>
      </c>
      <c r="B80" s="101" t="s">
        <v>86</v>
      </c>
      <c r="C80" s="15">
        <v>20</v>
      </c>
      <c r="D80" s="6" t="s">
        <v>25</v>
      </c>
      <c r="E80" s="25">
        <v>0</v>
      </c>
      <c r="F80" s="9">
        <v>9.5</v>
      </c>
      <c r="G80" s="7">
        <f t="shared" ref="G80:G106" si="8">(E80*F80/100)+E80</f>
        <v>0</v>
      </c>
      <c r="H80" s="7">
        <f t="shared" ref="H80:H106" si="9">G80*C80</f>
        <v>0</v>
      </c>
    </row>
    <row r="81" spans="1:8" ht="14.1" customHeight="1" x14ac:dyDescent="0.2">
      <c r="A81" s="6">
        <v>69</v>
      </c>
      <c r="B81" s="101" t="s">
        <v>87</v>
      </c>
      <c r="C81" s="15">
        <v>100</v>
      </c>
      <c r="D81" s="6" t="s">
        <v>25</v>
      </c>
      <c r="E81" s="25">
        <v>0</v>
      </c>
      <c r="F81" s="9">
        <v>9.5</v>
      </c>
      <c r="G81" s="7">
        <f t="shared" si="8"/>
        <v>0</v>
      </c>
      <c r="H81" s="7">
        <f t="shared" si="9"/>
        <v>0</v>
      </c>
    </row>
    <row r="82" spans="1:8" ht="14.1" customHeight="1" x14ac:dyDescent="0.2">
      <c r="A82" s="6">
        <v>70</v>
      </c>
      <c r="B82" s="101" t="s">
        <v>88</v>
      </c>
      <c r="C82" s="15">
        <v>200</v>
      </c>
      <c r="D82" s="6" t="s">
        <v>25</v>
      </c>
      <c r="E82" s="25">
        <v>0</v>
      </c>
      <c r="F82" s="9">
        <v>9.5</v>
      </c>
      <c r="G82" s="7">
        <f t="shared" si="8"/>
        <v>0</v>
      </c>
      <c r="H82" s="7">
        <f t="shared" si="9"/>
        <v>0</v>
      </c>
    </row>
    <row r="83" spans="1:8" ht="14.1" customHeight="1" x14ac:dyDescent="0.2">
      <c r="A83" s="6">
        <v>71</v>
      </c>
      <c r="B83" s="101" t="s">
        <v>89</v>
      </c>
      <c r="C83" s="15">
        <v>50</v>
      </c>
      <c r="D83" s="6" t="s">
        <v>25</v>
      </c>
      <c r="E83" s="25">
        <v>0</v>
      </c>
      <c r="F83" s="9">
        <v>9.5</v>
      </c>
      <c r="G83" s="7">
        <f t="shared" si="8"/>
        <v>0</v>
      </c>
      <c r="H83" s="7">
        <f t="shared" si="9"/>
        <v>0</v>
      </c>
    </row>
    <row r="84" spans="1:8" ht="14.1" customHeight="1" x14ac:dyDescent="0.2">
      <c r="A84" s="6">
        <v>72</v>
      </c>
      <c r="B84" s="101" t="s">
        <v>90</v>
      </c>
      <c r="C84" s="15">
        <v>1000</v>
      </c>
      <c r="D84" s="6" t="s">
        <v>25</v>
      </c>
      <c r="E84" s="25">
        <v>0</v>
      </c>
      <c r="F84" s="9">
        <v>9.5</v>
      </c>
      <c r="G84" s="7">
        <f t="shared" si="8"/>
        <v>0</v>
      </c>
      <c r="H84" s="7">
        <f t="shared" si="9"/>
        <v>0</v>
      </c>
    </row>
    <row r="85" spans="1:8" ht="14.1" customHeight="1" x14ac:dyDescent="0.2">
      <c r="A85" s="6">
        <v>73</v>
      </c>
      <c r="B85" s="101" t="s">
        <v>91</v>
      </c>
      <c r="C85" s="15">
        <v>400</v>
      </c>
      <c r="D85" s="6" t="s">
        <v>25</v>
      </c>
      <c r="E85" s="25">
        <v>0</v>
      </c>
      <c r="F85" s="9">
        <v>9.5</v>
      </c>
      <c r="G85" s="7">
        <f t="shared" si="8"/>
        <v>0</v>
      </c>
      <c r="H85" s="7">
        <f t="shared" si="9"/>
        <v>0</v>
      </c>
    </row>
    <row r="86" spans="1:8" ht="14.1" customHeight="1" x14ac:dyDescent="0.2">
      <c r="A86" s="6">
        <v>74</v>
      </c>
      <c r="B86" s="101" t="s">
        <v>92</v>
      </c>
      <c r="C86" s="15">
        <v>400</v>
      </c>
      <c r="D86" s="6" t="s">
        <v>25</v>
      </c>
      <c r="E86" s="25">
        <v>0</v>
      </c>
      <c r="F86" s="9">
        <v>9.5</v>
      </c>
      <c r="G86" s="7">
        <f t="shared" si="8"/>
        <v>0</v>
      </c>
      <c r="H86" s="7">
        <f t="shared" si="9"/>
        <v>0</v>
      </c>
    </row>
    <row r="87" spans="1:8" ht="14.1" customHeight="1" x14ac:dyDescent="0.2">
      <c r="A87" s="6">
        <v>75</v>
      </c>
      <c r="B87" s="101" t="s">
        <v>93</v>
      </c>
      <c r="C87" s="15">
        <v>200</v>
      </c>
      <c r="D87" s="6" t="s">
        <v>25</v>
      </c>
      <c r="E87" s="25">
        <v>0</v>
      </c>
      <c r="F87" s="9">
        <v>9.5</v>
      </c>
      <c r="G87" s="7">
        <f t="shared" si="8"/>
        <v>0</v>
      </c>
      <c r="H87" s="7">
        <f t="shared" si="9"/>
        <v>0</v>
      </c>
    </row>
    <row r="88" spans="1:8" ht="14.1" customHeight="1" x14ac:dyDescent="0.2">
      <c r="A88" s="6">
        <v>76</v>
      </c>
      <c r="B88" s="101" t="s">
        <v>94</v>
      </c>
      <c r="C88" s="15">
        <v>200</v>
      </c>
      <c r="D88" s="6" t="s">
        <v>25</v>
      </c>
      <c r="E88" s="25">
        <v>0</v>
      </c>
      <c r="F88" s="9">
        <v>9.5</v>
      </c>
      <c r="G88" s="7">
        <f t="shared" si="8"/>
        <v>0</v>
      </c>
      <c r="H88" s="7">
        <f t="shared" si="9"/>
        <v>0</v>
      </c>
    </row>
    <row r="89" spans="1:8" ht="14.1" customHeight="1" x14ac:dyDescent="0.2">
      <c r="A89" s="6">
        <v>77</v>
      </c>
      <c r="B89" s="101" t="s">
        <v>95</v>
      </c>
      <c r="C89" s="15">
        <v>400</v>
      </c>
      <c r="D89" s="6" t="s">
        <v>25</v>
      </c>
      <c r="E89" s="25">
        <v>0</v>
      </c>
      <c r="F89" s="9">
        <v>9.5</v>
      </c>
      <c r="G89" s="7">
        <f t="shared" si="8"/>
        <v>0</v>
      </c>
      <c r="H89" s="7">
        <f t="shared" si="9"/>
        <v>0</v>
      </c>
    </row>
    <row r="90" spans="1:8" ht="14.1" customHeight="1" x14ac:dyDescent="0.2">
      <c r="A90" s="6">
        <v>78</v>
      </c>
      <c r="B90" s="101" t="s">
        <v>96</v>
      </c>
      <c r="C90" s="15">
        <v>100</v>
      </c>
      <c r="D90" s="6" t="s">
        <v>25</v>
      </c>
      <c r="E90" s="25">
        <v>0</v>
      </c>
      <c r="F90" s="9">
        <v>9.5</v>
      </c>
      <c r="G90" s="7">
        <f t="shared" si="8"/>
        <v>0</v>
      </c>
      <c r="H90" s="7">
        <f t="shared" si="9"/>
        <v>0</v>
      </c>
    </row>
    <row r="91" spans="1:8" ht="14.1" customHeight="1" x14ac:dyDescent="0.2">
      <c r="A91" s="6">
        <v>79</v>
      </c>
      <c r="B91" s="101" t="s">
        <v>97</v>
      </c>
      <c r="C91" s="15">
        <v>100</v>
      </c>
      <c r="D91" s="6" t="s">
        <v>25</v>
      </c>
      <c r="E91" s="25">
        <v>0</v>
      </c>
      <c r="F91" s="9">
        <v>9.5</v>
      </c>
      <c r="G91" s="7">
        <f t="shared" si="8"/>
        <v>0</v>
      </c>
      <c r="H91" s="7">
        <f t="shared" si="9"/>
        <v>0</v>
      </c>
    </row>
    <row r="92" spans="1:8" ht="14.1" customHeight="1" x14ac:dyDescent="0.2">
      <c r="A92" s="6">
        <v>80</v>
      </c>
      <c r="B92" s="102" t="s">
        <v>98</v>
      </c>
      <c r="C92" s="24">
        <v>200</v>
      </c>
      <c r="D92" s="6" t="s">
        <v>25</v>
      </c>
      <c r="E92" s="25">
        <v>0</v>
      </c>
      <c r="F92" s="14">
        <v>9.5</v>
      </c>
      <c r="G92" s="13">
        <f t="shared" si="8"/>
        <v>0</v>
      </c>
      <c r="H92" s="13">
        <f t="shared" si="9"/>
        <v>0</v>
      </c>
    </row>
    <row r="93" spans="1:8" ht="14.1" customHeight="1" x14ac:dyDescent="0.2">
      <c r="A93" s="6">
        <v>81</v>
      </c>
      <c r="B93" s="101" t="s">
        <v>99</v>
      </c>
      <c r="C93" s="15">
        <v>50</v>
      </c>
      <c r="D93" s="6" t="s">
        <v>25</v>
      </c>
      <c r="E93" s="25">
        <v>0</v>
      </c>
      <c r="F93" s="9">
        <v>9.5</v>
      </c>
      <c r="G93" s="7">
        <f t="shared" si="8"/>
        <v>0</v>
      </c>
      <c r="H93" s="13">
        <f t="shared" si="9"/>
        <v>0</v>
      </c>
    </row>
    <row r="94" spans="1:8" ht="14.1" customHeight="1" x14ac:dyDescent="0.2">
      <c r="A94" s="6">
        <v>82</v>
      </c>
      <c r="B94" s="101" t="s">
        <v>100</v>
      </c>
      <c r="C94" s="15">
        <v>50</v>
      </c>
      <c r="D94" s="6" t="s">
        <v>25</v>
      </c>
      <c r="E94" s="25">
        <v>0</v>
      </c>
      <c r="F94" s="9">
        <v>9.5</v>
      </c>
      <c r="G94" s="7">
        <f t="shared" si="8"/>
        <v>0</v>
      </c>
      <c r="H94" s="13">
        <f t="shared" si="9"/>
        <v>0</v>
      </c>
    </row>
    <row r="95" spans="1:8" ht="14.1" customHeight="1" x14ac:dyDescent="0.2">
      <c r="A95" s="6">
        <v>83</v>
      </c>
      <c r="B95" s="101" t="s">
        <v>101</v>
      </c>
      <c r="C95" s="15">
        <v>20</v>
      </c>
      <c r="D95" s="6" t="s">
        <v>25</v>
      </c>
      <c r="E95" s="25">
        <v>0</v>
      </c>
      <c r="F95" s="9">
        <v>9.5</v>
      </c>
      <c r="G95" s="7">
        <f t="shared" si="8"/>
        <v>0</v>
      </c>
      <c r="H95" s="13">
        <f t="shared" si="9"/>
        <v>0</v>
      </c>
    </row>
    <row r="96" spans="1:8" ht="14.1" customHeight="1" x14ac:dyDescent="0.2">
      <c r="A96" s="6">
        <v>84</v>
      </c>
      <c r="B96" s="101" t="s">
        <v>102</v>
      </c>
      <c r="C96" s="15">
        <v>60</v>
      </c>
      <c r="D96" s="6" t="s">
        <v>25</v>
      </c>
      <c r="E96" s="25">
        <v>0</v>
      </c>
      <c r="F96" s="14">
        <v>9.5</v>
      </c>
      <c r="G96" s="7">
        <f t="shared" si="8"/>
        <v>0</v>
      </c>
      <c r="H96" s="13">
        <f t="shared" si="9"/>
        <v>0</v>
      </c>
    </row>
    <row r="97" spans="1:13" ht="14.1" customHeight="1" x14ac:dyDescent="0.2">
      <c r="A97" s="6">
        <v>85</v>
      </c>
      <c r="B97" s="101" t="s">
        <v>103</v>
      </c>
      <c r="C97" s="15">
        <v>20</v>
      </c>
      <c r="D97" s="6" t="s">
        <v>25</v>
      </c>
      <c r="E97" s="25">
        <v>0</v>
      </c>
      <c r="F97" s="9">
        <v>9.5</v>
      </c>
      <c r="G97" s="13">
        <f t="shared" si="8"/>
        <v>0</v>
      </c>
      <c r="H97" s="13">
        <f t="shared" si="9"/>
        <v>0</v>
      </c>
    </row>
    <row r="98" spans="1:13" ht="14.1" customHeight="1" x14ac:dyDescent="0.2">
      <c r="A98" s="6">
        <v>86</v>
      </c>
      <c r="B98" s="101" t="s">
        <v>514</v>
      </c>
      <c r="C98" s="15">
        <v>30</v>
      </c>
      <c r="D98" s="6" t="s">
        <v>25</v>
      </c>
      <c r="E98" s="25">
        <v>0</v>
      </c>
      <c r="F98" s="9">
        <v>9.5</v>
      </c>
      <c r="G98" s="7">
        <f t="shared" si="8"/>
        <v>0</v>
      </c>
      <c r="H98" s="13">
        <f t="shared" si="9"/>
        <v>0</v>
      </c>
    </row>
    <row r="99" spans="1:13" ht="14.1" customHeight="1" x14ac:dyDescent="0.2">
      <c r="A99" s="6">
        <v>87</v>
      </c>
      <c r="B99" s="101" t="s">
        <v>104</v>
      </c>
      <c r="C99" s="15">
        <v>10</v>
      </c>
      <c r="D99" s="6" t="s">
        <v>25</v>
      </c>
      <c r="E99" s="25">
        <v>0</v>
      </c>
      <c r="F99" s="9">
        <v>9.5</v>
      </c>
      <c r="G99" s="7">
        <f t="shared" si="8"/>
        <v>0</v>
      </c>
      <c r="H99" s="13">
        <f t="shared" si="9"/>
        <v>0</v>
      </c>
    </row>
    <row r="100" spans="1:13" ht="14.1" customHeight="1" x14ac:dyDescent="0.2">
      <c r="A100" s="6">
        <v>88</v>
      </c>
      <c r="B100" s="101" t="s">
        <v>105</v>
      </c>
      <c r="C100" s="15">
        <v>40</v>
      </c>
      <c r="D100" s="6" t="s">
        <v>25</v>
      </c>
      <c r="E100" s="25">
        <v>0</v>
      </c>
      <c r="F100" s="14">
        <v>9.5</v>
      </c>
      <c r="G100" s="7">
        <f t="shared" si="8"/>
        <v>0</v>
      </c>
      <c r="H100" s="13">
        <f t="shared" si="9"/>
        <v>0</v>
      </c>
    </row>
    <row r="101" spans="1:13" ht="14.1" customHeight="1" x14ac:dyDescent="0.2">
      <c r="A101" s="6">
        <v>89</v>
      </c>
      <c r="B101" s="101" t="s">
        <v>106</v>
      </c>
      <c r="C101" s="15">
        <v>15</v>
      </c>
      <c r="D101" s="6" t="s">
        <v>25</v>
      </c>
      <c r="E101" s="25">
        <v>0</v>
      </c>
      <c r="F101" s="9">
        <v>9.5</v>
      </c>
      <c r="G101" s="7">
        <f t="shared" si="8"/>
        <v>0</v>
      </c>
      <c r="H101" s="13">
        <f t="shared" si="9"/>
        <v>0</v>
      </c>
    </row>
    <row r="102" spans="1:13" ht="14.1" customHeight="1" x14ac:dyDescent="0.2">
      <c r="A102" s="6">
        <v>90</v>
      </c>
      <c r="B102" s="101" t="s">
        <v>107</v>
      </c>
      <c r="C102" s="15">
        <v>10</v>
      </c>
      <c r="D102" s="6" t="s">
        <v>25</v>
      </c>
      <c r="E102" s="25">
        <v>0</v>
      </c>
      <c r="F102" s="9">
        <v>9.5</v>
      </c>
      <c r="G102" s="13">
        <f t="shared" si="8"/>
        <v>0</v>
      </c>
      <c r="H102" s="13">
        <f t="shared" si="9"/>
        <v>0</v>
      </c>
    </row>
    <row r="103" spans="1:13" ht="14.1" customHeight="1" x14ac:dyDescent="0.2">
      <c r="A103" s="6">
        <v>91</v>
      </c>
      <c r="B103" s="101" t="s">
        <v>108</v>
      </c>
      <c r="C103" s="15">
        <v>20</v>
      </c>
      <c r="D103" s="6" t="s">
        <v>25</v>
      </c>
      <c r="E103" s="25">
        <v>0</v>
      </c>
      <c r="F103" s="9">
        <v>9.5</v>
      </c>
      <c r="G103" s="7">
        <f t="shared" si="8"/>
        <v>0</v>
      </c>
      <c r="H103" s="13">
        <f t="shared" si="9"/>
        <v>0</v>
      </c>
    </row>
    <row r="104" spans="1:13" ht="14.1" customHeight="1" x14ac:dyDescent="0.2">
      <c r="A104" s="6">
        <v>92</v>
      </c>
      <c r="B104" s="102" t="s">
        <v>109</v>
      </c>
      <c r="C104" s="15">
        <v>40</v>
      </c>
      <c r="D104" s="6" t="s">
        <v>25</v>
      </c>
      <c r="E104" s="25">
        <v>0</v>
      </c>
      <c r="F104" s="14">
        <v>9.5</v>
      </c>
      <c r="G104" s="7">
        <f t="shared" si="8"/>
        <v>0</v>
      </c>
      <c r="H104" s="13">
        <f t="shared" si="9"/>
        <v>0</v>
      </c>
    </row>
    <row r="105" spans="1:13" ht="14.1" customHeight="1" x14ac:dyDescent="0.2">
      <c r="A105" s="6">
        <v>93</v>
      </c>
      <c r="B105" s="102" t="s">
        <v>110</v>
      </c>
      <c r="C105" s="24">
        <v>30</v>
      </c>
      <c r="D105" s="6" t="s">
        <v>25</v>
      </c>
      <c r="E105" s="25">
        <v>0</v>
      </c>
      <c r="F105" s="9">
        <v>9.5</v>
      </c>
      <c r="G105" s="13">
        <f t="shared" si="8"/>
        <v>0</v>
      </c>
      <c r="H105" s="13">
        <f t="shared" si="9"/>
        <v>0</v>
      </c>
    </row>
    <row r="106" spans="1:13" ht="14.1" customHeight="1" x14ac:dyDescent="0.2">
      <c r="A106" s="6">
        <v>94</v>
      </c>
      <c r="B106" s="101" t="s">
        <v>111</v>
      </c>
      <c r="C106" s="15">
        <v>100</v>
      </c>
      <c r="D106" s="6" t="s">
        <v>25</v>
      </c>
      <c r="E106" s="25">
        <v>0</v>
      </c>
      <c r="F106" s="47">
        <v>9.5</v>
      </c>
      <c r="G106" s="19">
        <f t="shared" si="8"/>
        <v>0</v>
      </c>
      <c r="H106" s="19">
        <f t="shared" si="9"/>
        <v>0</v>
      </c>
    </row>
    <row r="107" spans="1:13" s="22" customFormat="1" ht="14.1" customHeight="1" x14ac:dyDescent="0.25">
      <c r="A107" s="1"/>
      <c r="D107" s="1"/>
      <c r="E107" s="1"/>
      <c r="H107" s="39"/>
    </row>
    <row r="108" spans="1:13" s="22" customFormat="1" ht="15" customHeight="1" x14ac:dyDescent="0.25">
      <c r="A108" s="1"/>
      <c r="E108" s="146" t="s">
        <v>586</v>
      </c>
      <c r="F108" s="147"/>
      <c r="G108" s="135"/>
      <c r="H108" s="136"/>
    </row>
    <row r="109" spans="1:13" ht="15" x14ac:dyDescent="0.25">
      <c r="B109" s="68" t="s">
        <v>598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5"/>
    </row>
    <row r="110" spans="1:13" s="122" customFormat="1" ht="15" customHeight="1" x14ac:dyDescent="0.2">
      <c r="A110" s="4"/>
      <c r="B110" s="125" t="s">
        <v>742</v>
      </c>
      <c r="C110" s="120"/>
      <c r="D110" s="120"/>
      <c r="E110" s="120"/>
      <c r="F110" s="120"/>
      <c r="G110" s="76"/>
      <c r="H110" s="76"/>
      <c r="I110" s="76"/>
      <c r="J110" s="76"/>
      <c r="K110" s="76"/>
      <c r="L110" s="76"/>
      <c r="M110" s="76"/>
    </row>
    <row r="111" spans="1:13" s="22" customFormat="1" ht="15" customHeight="1" x14ac:dyDescent="0.25">
      <c r="A111" s="1"/>
      <c r="B111" s="52" t="s">
        <v>594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</row>
    <row r="112" spans="1:13" s="22" customFormat="1" ht="15" customHeight="1" x14ac:dyDescent="0.25">
      <c r="A112" s="1"/>
      <c r="B112" s="134" t="s">
        <v>585</v>
      </c>
      <c r="C112" s="134"/>
      <c r="D112" s="134"/>
      <c r="E112" s="134"/>
      <c r="F112" s="134"/>
      <c r="G112" s="134"/>
      <c r="H112" s="134"/>
      <c r="I112" s="92"/>
      <c r="J112" s="92"/>
      <c r="K112" s="67"/>
      <c r="L112" s="67"/>
    </row>
    <row r="113" spans="1:12" s="22" customFormat="1" ht="31.5" customHeight="1" x14ac:dyDescent="0.25">
      <c r="A113" s="1"/>
      <c r="B113" s="134"/>
      <c r="C113" s="134"/>
      <c r="D113" s="134"/>
      <c r="E113" s="134"/>
      <c r="F113" s="134"/>
      <c r="G113" s="134"/>
      <c r="H113" s="134"/>
      <c r="I113" s="92"/>
      <c r="J113" s="92"/>
      <c r="K113" s="67"/>
      <c r="L113" s="67"/>
    </row>
    <row r="114" spans="1:12" s="22" customFormat="1" ht="15" customHeight="1" x14ac:dyDescent="0.25">
      <c r="A114" s="1"/>
      <c r="B114" s="66" t="s">
        <v>593</v>
      </c>
      <c r="D114" s="1"/>
      <c r="E114" s="1"/>
      <c r="H114" s="39"/>
    </row>
    <row r="115" spans="1:12" ht="15" customHeight="1" x14ac:dyDescent="0.2"/>
    <row r="116" spans="1:12" s="51" customFormat="1" ht="15" x14ac:dyDescent="0.25">
      <c r="A116" s="54"/>
      <c r="B116" s="56" t="s">
        <v>590</v>
      </c>
      <c r="C116" s="130"/>
      <c r="D116" s="130"/>
      <c r="E116" s="131" t="s">
        <v>587</v>
      </c>
      <c r="F116" s="131"/>
      <c r="G116" s="131"/>
      <c r="H116" s="132"/>
      <c r="I116" s="132"/>
    </row>
    <row r="117" spans="1:12" s="4" customFormat="1" ht="15" customHeight="1" x14ac:dyDescent="0.25">
      <c r="B117" s="2"/>
      <c r="C117" s="2"/>
      <c r="E117" s="75" t="s">
        <v>591</v>
      </c>
    </row>
    <row r="118" spans="1:12" s="4" customFormat="1" ht="15" customHeight="1" x14ac:dyDescent="0.2">
      <c r="B118" s="2"/>
      <c r="C118" s="2"/>
      <c r="F118" s="2"/>
      <c r="G118" s="2"/>
      <c r="H118" s="8"/>
    </row>
  </sheetData>
  <sortState xmlns:xlrd2="http://schemas.microsoft.com/office/spreadsheetml/2017/richdata2" ref="A12:H73">
    <sortCondition ref="B13"/>
  </sortState>
  <mergeCells count="12">
    <mergeCell ref="B9:C9"/>
    <mergeCell ref="C3:E3"/>
    <mergeCell ref="C4:E4"/>
    <mergeCell ref="C5:E5"/>
    <mergeCell ref="C6:E6"/>
    <mergeCell ref="C7:E7"/>
    <mergeCell ref="C116:D116"/>
    <mergeCell ref="E116:G116"/>
    <mergeCell ref="H116:I116"/>
    <mergeCell ref="G108:H108"/>
    <mergeCell ref="E108:F108"/>
    <mergeCell ref="B112:H113"/>
  </mergeCells>
  <pageMargins left="0.23622047244094488" right="0.23622047244094488" top="0.23622047244094488" bottom="0.23622047244094488" header="0.31496062992125984" footer="0.31496062992125984"/>
  <pageSetup paperSize="9" fitToHeight="0" orientation="landscape" r:id="rId1"/>
  <rowBreaks count="3" manualBreakCount="3">
    <brk id="38" max="8" man="1"/>
    <brk id="79" max="8" man="1"/>
    <brk id="11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N66"/>
  <sheetViews>
    <sheetView topLeftCell="A10" zoomScale="115" zoomScaleNormal="115" workbookViewId="0">
      <selection activeCell="A34" sqref="A34:XFD34"/>
    </sheetView>
  </sheetViews>
  <sheetFormatPr defaultColWidth="9.140625" defaultRowHeight="12" x14ac:dyDescent="0.2"/>
  <cols>
    <col min="1" max="1" width="3.7109375" style="4" customWidth="1"/>
    <col min="2" max="2" width="40.7109375" style="2" customWidth="1"/>
    <col min="3" max="3" width="17.7109375" style="2" customWidth="1"/>
    <col min="4" max="4" width="15.7109375" style="4" customWidth="1"/>
    <col min="5" max="5" width="7.7109375" style="4" customWidth="1"/>
    <col min="6" max="6" width="6.7109375" style="4" customWidth="1"/>
    <col min="7" max="7" width="7.7109375" style="2" customWidth="1"/>
    <col min="8" max="8" width="9.7109375" style="2" customWidth="1"/>
    <col min="9" max="9" width="5.7109375" style="8" customWidth="1"/>
    <col min="10" max="10" width="8.7109375" style="2" customWidth="1"/>
    <col min="11" max="11" width="9.7109375" style="2" customWidth="1"/>
    <col min="12" max="12" width="8.7109375" style="2" customWidth="1"/>
    <col min="13" max="16384" width="9.140625" style="2"/>
  </cols>
  <sheetData>
    <row r="2" spans="1:12" ht="17.100000000000001" customHeight="1" x14ac:dyDescent="0.2">
      <c r="B2" s="59" t="s">
        <v>18</v>
      </c>
      <c r="C2" s="60" t="s">
        <v>17</v>
      </c>
      <c r="D2" s="60"/>
      <c r="E2" s="60"/>
    </row>
    <row r="3" spans="1:12" ht="17.100000000000001" customHeight="1" x14ac:dyDescent="0.2">
      <c r="B3" s="59" t="s">
        <v>10</v>
      </c>
      <c r="C3" s="139"/>
      <c r="D3" s="139"/>
      <c r="E3" s="139"/>
    </row>
    <row r="4" spans="1:12" ht="17.100000000000001" customHeight="1" x14ac:dyDescent="0.2">
      <c r="B4" s="59" t="s">
        <v>19</v>
      </c>
      <c r="C4" s="139"/>
      <c r="D4" s="139"/>
      <c r="E4" s="139"/>
    </row>
    <row r="5" spans="1:12" ht="17.100000000000001" customHeight="1" x14ac:dyDescent="0.2">
      <c r="B5" s="59" t="s">
        <v>11</v>
      </c>
      <c r="C5" s="139"/>
      <c r="D5" s="139"/>
      <c r="E5" s="139"/>
    </row>
    <row r="6" spans="1:12" ht="17.100000000000001" customHeight="1" x14ac:dyDescent="0.2">
      <c r="B6" s="59" t="s">
        <v>12</v>
      </c>
      <c r="C6" s="139"/>
      <c r="D6" s="139"/>
      <c r="E6" s="139"/>
    </row>
    <row r="7" spans="1:12" ht="17.100000000000001" customHeight="1" x14ac:dyDescent="0.2">
      <c r="B7" s="59" t="s">
        <v>20</v>
      </c>
      <c r="C7" s="139"/>
      <c r="D7" s="139"/>
      <c r="E7" s="139"/>
    </row>
    <row r="8" spans="1:12" ht="17.100000000000001" customHeight="1" x14ac:dyDescent="0.25">
      <c r="B8" s="64"/>
      <c r="C8" s="51"/>
      <c r="D8" s="53"/>
      <c r="E8" s="53"/>
    </row>
    <row r="9" spans="1:12" ht="17.100000000000001" customHeight="1" x14ac:dyDescent="0.2">
      <c r="B9" s="138" t="s">
        <v>701</v>
      </c>
      <c r="C9" s="138"/>
    </row>
    <row r="10" spans="1:12" ht="15" customHeight="1" x14ac:dyDescent="0.2"/>
    <row r="11" spans="1:12" s="81" customFormat="1" ht="60" customHeight="1" x14ac:dyDescent="0.25">
      <c r="A11" s="78" t="s">
        <v>3</v>
      </c>
      <c r="B11" s="79" t="s">
        <v>9</v>
      </c>
      <c r="C11" s="78" t="s">
        <v>0</v>
      </c>
      <c r="D11" s="78" t="s">
        <v>7</v>
      </c>
      <c r="E11" s="78" t="s">
        <v>1</v>
      </c>
      <c r="F11" s="78" t="s">
        <v>2</v>
      </c>
      <c r="G11" s="78" t="s">
        <v>588</v>
      </c>
      <c r="H11" s="78" t="s">
        <v>4</v>
      </c>
      <c r="I11" s="80" t="s">
        <v>21</v>
      </c>
      <c r="J11" s="78" t="s">
        <v>8</v>
      </c>
      <c r="K11" s="78" t="s">
        <v>5</v>
      </c>
      <c r="L11" s="78" t="s">
        <v>6</v>
      </c>
    </row>
    <row r="12" spans="1:12" s="81" customFormat="1" ht="15" customHeight="1" x14ac:dyDescent="0.25">
      <c r="A12" s="84">
        <v>1</v>
      </c>
      <c r="B12" s="84">
        <v>2</v>
      </c>
      <c r="C12" s="84">
        <v>3</v>
      </c>
      <c r="D12" s="84" t="s">
        <v>14</v>
      </c>
      <c r="E12" s="84">
        <v>4</v>
      </c>
      <c r="F12" s="84">
        <v>5</v>
      </c>
      <c r="G12" s="84">
        <v>6</v>
      </c>
      <c r="H12" s="84" t="s">
        <v>15</v>
      </c>
      <c r="I12" s="85">
        <v>7</v>
      </c>
      <c r="J12" s="84" t="s">
        <v>22</v>
      </c>
      <c r="K12" s="84" t="s">
        <v>16</v>
      </c>
      <c r="L12" s="84">
        <v>10</v>
      </c>
    </row>
    <row r="13" spans="1:12" s="3" customFormat="1" ht="14.1" customHeight="1" x14ac:dyDescent="0.25">
      <c r="A13" s="6">
        <v>1</v>
      </c>
      <c r="B13" s="97" t="s">
        <v>147</v>
      </c>
      <c r="C13" s="6"/>
      <c r="D13" s="6"/>
      <c r="E13" s="6">
        <v>200</v>
      </c>
      <c r="F13" s="6" t="s">
        <v>25</v>
      </c>
      <c r="G13" s="32">
        <v>0</v>
      </c>
      <c r="H13" s="32"/>
      <c r="I13" s="9">
        <v>9.5</v>
      </c>
      <c r="J13" s="32">
        <f>(G13*I13/100)+G13</f>
        <v>0</v>
      </c>
      <c r="K13" s="32">
        <f>J13*E13</f>
        <v>0</v>
      </c>
      <c r="L13" s="6"/>
    </row>
    <row r="14" spans="1:12" s="3" customFormat="1" ht="14.1" customHeight="1" x14ac:dyDescent="0.25">
      <c r="A14" s="6">
        <v>2</v>
      </c>
      <c r="B14" s="97" t="s">
        <v>148</v>
      </c>
      <c r="C14" s="6"/>
      <c r="D14" s="6"/>
      <c r="E14" s="6">
        <v>40</v>
      </c>
      <c r="F14" s="6" t="s">
        <v>25</v>
      </c>
      <c r="G14" s="32">
        <v>0</v>
      </c>
      <c r="H14" s="32"/>
      <c r="I14" s="9">
        <v>9.5</v>
      </c>
      <c r="J14" s="32">
        <f t="shared" ref="J14:J30" si="0">(G14*I14/100)+G14</f>
        <v>0</v>
      </c>
      <c r="K14" s="32">
        <f t="shared" ref="K14:K30" si="1">J14*E14</f>
        <v>0</v>
      </c>
      <c r="L14" s="6"/>
    </row>
    <row r="15" spans="1:12" s="3" customFormat="1" ht="14.1" customHeight="1" x14ac:dyDescent="0.25">
      <c r="A15" s="6">
        <v>3</v>
      </c>
      <c r="B15" s="97" t="s">
        <v>149</v>
      </c>
      <c r="C15" s="6"/>
      <c r="D15" s="6"/>
      <c r="E15" s="6">
        <v>200</v>
      </c>
      <c r="F15" s="6" t="s">
        <v>25</v>
      </c>
      <c r="G15" s="32">
        <v>0</v>
      </c>
      <c r="H15" s="32"/>
      <c r="I15" s="9">
        <v>9.5</v>
      </c>
      <c r="J15" s="32">
        <f t="shared" si="0"/>
        <v>0</v>
      </c>
      <c r="K15" s="32">
        <f t="shared" si="1"/>
        <v>0</v>
      </c>
      <c r="L15" s="6"/>
    </row>
    <row r="16" spans="1:12" s="3" customFormat="1" ht="14.1" customHeight="1" x14ac:dyDescent="0.25">
      <c r="A16" s="6">
        <v>4</v>
      </c>
      <c r="B16" s="97" t="s">
        <v>150</v>
      </c>
      <c r="C16" s="6"/>
      <c r="D16" s="6"/>
      <c r="E16" s="6">
        <v>100</v>
      </c>
      <c r="F16" s="6" t="s">
        <v>25</v>
      </c>
      <c r="G16" s="32">
        <v>0</v>
      </c>
      <c r="H16" s="32"/>
      <c r="I16" s="9">
        <v>9.5</v>
      </c>
      <c r="J16" s="32">
        <f t="shared" si="0"/>
        <v>0</v>
      </c>
      <c r="K16" s="32">
        <f t="shared" si="1"/>
        <v>0</v>
      </c>
      <c r="L16" s="6"/>
    </row>
    <row r="17" spans="1:12" s="3" customFormat="1" ht="14.1" customHeight="1" x14ac:dyDescent="0.25">
      <c r="A17" s="6">
        <v>5</v>
      </c>
      <c r="B17" s="97" t="s">
        <v>151</v>
      </c>
      <c r="C17" s="6"/>
      <c r="D17" s="6"/>
      <c r="E17" s="6">
        <v>100</v>
      </c>
      <c r="F17" s="6" t="s">
        <v>25</v>
      </c>
      <c r="G17" s="32">
        <v>0</v>
      </c>
      <c r="H17" s="32"/>
      <c r="I17" s="9">
        <v>9.5</v>
      </c>
      <c r="J17" s="32">
        <f t="shared" si="0"/>
        <v>0</v>
      </c>
      <c r="K17" s="32">
        <f t="shared" si="1"/>
        <v>0</v>
      </c>
      <c r="L17" s="6"/>
    </row>
    <row r="18" spans="1:12" s="3" customFormat="1" ht="14.1" customHeight="1" x14ac:dyDescent="0.25">
      <c r="A18" s="6">
        <v>6</v>
      </c>
      <c r="B18" s="97" t="s">
        <v>152</v>
      </c>
      <c r="C18" s="6"/>
      <c r="D18" s="6"/>
      <c r="E18" s="6">
        <v>150</v>
      </c>
      <c r="F18" s="6" t="s">
        <v>25</v>
      </c>
      <c r="G18" s="32">
        <v>0</v>
      </c>
      <c r="H18" s="32"/>
      <c r="I18" s="9">
        <v>9.5</v>
      </c>
      <c r="J18" s="32">
        <f t="shared" si="0"/>
        <v>0</v>
      </c>
      <c r="K18" s="32">
        <f t="shared" si="1"/>
        <v>0</v>
      </c>
      <c r="L18" s="6"/>
    </row>
    <row r="19" spans="1:12" s="3" customFormat="1" ht="14.1" customHeight="1" x14ac:dyDescent="0.25">
      <c r="A19" s="6">
        <v>7</v>
      </c>
      <c r="B19" s="97" t="s">
        <v>153</v>
      </c>
      <c r="C19" s="6"/>
      <c r="D19" s="6"/>
      <c r="E19" s="6">
        <v>20</v>
      </c>
      <c r="F19" s="6" t="s">
        <v>25</v>
      </c>
      <c r="G19" s="32">
        <v>0</v>
      </c>
      <c r="H19" s="32"/>
      <c r="I19" s="9">
        <v>9.5</v>
      </c>
      <c r="J19" s="32">
        <f t="shared" si="0"/>
        <v>0</v>
      </c>
      <c r="K19" s="32">
        <f t="shared" si="1"/>
        <v>0</v>
      </c>
      <c r="L19" s="6"/>
    </row>
    <row r="20" spans="1:12" s="3" customFormat="1" ht="14.1" customHeight="1" x14ac:dyDescent="0.25">
      <c r="A20" s="6">
        <v>8</v>
      </c>
      <c r="B20" s="97" t="s">
        <v>154</v>
      </c>
      <c r="C20" s="6"/>
      <c r="D20" s="6"/>
      <c r="E20" s="6">
        <v>100</v>
      </c>
      <c r="F20" s="6" t="s">
        <v>25</v>
      </c>
      <c r="G20" s="32">
        <v>0</v>
      </c>
      <c r="H20" s="32"/>
      <c r="I20" s="9">
        <v>9.5</v>
      </c>
      <c r="J20" s="32">
        <f t="shared" si="0"/>
        <v>0</v>
      </c>
      <c r="K20" s="32">
        <f t="shared" si="1"/>
        <v>0</v>
      </c>
      <c r="L20" s="6"/>
    </row>
    <row r="21" spans="1:12" s="3" customFormat="1" ht="14.1" customHeight="1" x14ac:dyDescent="0.25">
      <c r="A21" s="6">
        <v>9</v>
      </c>
      <c r="B21" s="97" t="s">
        <v>155</v>
      </c>
      <c r="C21" s="6"/>
      <c r="D21" s="6"/>
      <c r="E21" s="6">
        <v>100</v>
      </c>
      <c r="F21" s="6" t="s">
        <v>25</v>
      </c>
      <c r="G21" s="32">
        <v>0</v>
      </c>
      <c r="H21" s="32"/>
      <c r="I21" s="9">
        <v>9.5</v>
      </c>
      <c r="J21" s="32">
        <f t="shared" si="0"/>
        <v>0</v>
      </c>
      <c r="K21" s="32">
        <f t="shared" si="1"/>
        <v>0</v>
      </c>
      <c r="L21" s="6"/>
    </row>
    <row r="22" spans="1:12" s="3" customFormat="1" ht="14.1" customHeight="1" x14ac:dyDescent="0.25">
      <c r="A22" s="6">
        <v>10</v>
      </c>
      <c r="B22" s="97" t="s">
        <v>156</v>
      </c>
      <c r="C22" s="6"/>
      <c r="D22" s="6"/>
      <c r="E22" s="6">
        <v>50</v>
      </c>
      <c r="F22" s="6" t="s">
        <v>25</v>
      </c>
      <c r="G22" s="32">
        <v>0</v>
      </c>
      <c r="H22" s="32"/>
      <c r="I22" s="9">
        <v>9.5</v>
      </c>
      <c r="J22" s="32">
        <f t="shared" si="0"/>
        <v>0</v>
      </c>
      <c r="K22" s="32">
        <f t="shared" si="1"/>
        <v>0</v>
      </c>
      <c r="L22" s="6"/>
    </row>
    <row r="23" spans="1:12" s="3" customFormat="1" ht="14.1" customHeight="1" x14ac:dyDescent="0.25">
      <c r="A23" s="6">
        <v>11</v>
      </c>
      <c r="B23" s="97" t="s">
        <v>157</v>
      </c>
      <c r="C23" s="6"/>
      <c r="D23" s="6"/>
      <c r="E23" s="6">
        <v>50</v>
      </c>
      <c r="F23" s="6" t="s">
        <v>25</v>
      </c>
      <c r="G23" s="32">
        <v>0</v>
      </c>
      <c r="H23" s="32"/>
      <c r="I23" s="9">
        <v>9.5</v>
      </c>
      <c r="J23" s="32">
        <f t="shared" si="0"/>
        <v>0</v>
      </c>
      <c r="K23" s="32">
        <f t="shared" si="1"/>
        <v>0</v>
      </c>
      <c r="L23" s="6"/>
    </row>
    <row r="24" spans="1:12" s="3" customFormat="1" ht="14.1" customHeight="1" x14ac:dyDescent="0.25">
      <c r="A24" s="6">
        <v>12</v>
      </c>
      <c r="B24" s="97" t="s">
        <v>158</v>
      </c>
      <c r="C24" s="6"/>
      <c r="D24" s="6"/>
      <c r="E24" s="6">
        <v>50</v>
      </c>
      <c r="F24" s="6" t="s">
        <v>25</v>
      </c>
      <c r="G24" s="32">
        <v>0</v>
      </c>
      <c r="H24" s="32"/>
      <c r="I24" s="9">
        <v>9.5</v>
      </c>
      <c r="J24" s="32">
        <f t="shared" si="0"/>
        <v>0</v>
      </c>
      <c r="K24" s="32">
        <f t="shared" si="1"/>
        <v>0</v>
      </c>
      <c r="L24" s="6"/>
    </row>
    <row r="25" spans="1:12" s="3" customFormat="1" ht="14.1" customHeight="1" x14ac:dyDescent="0.25">
      <c r="A25" s="6">
        <v>13</v>
      </c>
      <c r="B25" s="97" t="s">
        <v>159</v>
      </c>
      <c r="C25" s="6"/>
      <c r="D25" s="6"/>
      <c r="E25" s="6">
        <v>200</v>
      </c>
      <c r="F25" s="6" t="s">
        <v>25</v>
      </c>
      <c r="G25" s="32">
        <v>0</v>
      </c>
      <c r="H25" s="32"/>
      <c r="I25" s="9">
        <v>9.5</v>
      </c>
      <c r="J25" s="32">
        <f t="shared" si="0"/>
        <v>0</v>
      </c>
      <c r="K25" s="32">
        <f t="shared" si="1"/>
        <v>0</v>
      </c>
      <c r="L25" s="6"/>
    </row>
    <row r="26" spans="1:12" s="3" customFormat="1" ht="21.75" customHeight="1" x14ac:dyDescent="0.25">
      <c r="A26" s="6">
        <v>14</v>
      </c>
      <c r="B26" s="103" t="s">
        <v>492</v>
      </c>
      <c r="C26" s="6"/>
      <c r="D26" s="6"/>
      <c r="E26" s="6">
        <v>200</v>
      </c>
      <c r="F26" s="6" t="s">
        <v>25</v>
      </c>
      <c r="G26" s="32">
        <v>0</v>
      </c>
      <c r="H26" s="32"/>
      <c r="I26" s="9">
        <v>9.5</v>
      </c>
      <c r="J26" s="32">
        <f t="shared" si="0"/>
        <v>0</v>
      </c>
      <c r="K26" s="32">
        <f t="shared" si="1"/>
        <v>0</v>
      </c>
      <c r="L26" s="6"/>
    </row>
    <row r="27" spans="1:12" s="3" customFormat="1" ht="14.1" customHeight="1" x14ac:dyDescent="0.25">
      <c r="A27" s="6">
        <v>15</v>
      </c>
      <c r="B27" s="97" t="s">
        <v>160</v>
      </c>
      <c r="C27" s="6"/>
      <c r="D27" s="6"/>
      <c r="E27" s="6">
        <v>10</v>
      </c>
      <c r="F27" s="6" t="s">
        <v>25</v>
      </c>
      <c r="G27" s="32">
        <v>0</v>
      </c>
      <c r="H27" s="32"/>
      <c r="I27" s="9">
        <v>9.5</v>
      </c>
      <c r="J27" s="32">
        <f t="shared" si="0"/>
        <v>0</v>
      </c>
      <c r="K27" s="32">
        <f t="shared" si="1"/>
        <v>0</v>
      </c>
      <c r="L27" s="6"/>
    </row>
    <row r="28" spans="1:12" s="3" customFormat="1" ht="14.1" customHeight="1" x14ac:dyDescent="0.25">
      <c r="A28" s="6">
        <v>16</v>
      </c>
      <c r="B28" s="97" t="s">
        <v>161</v>
      </c>
      <c r="C28" s="6"/>
      <c r="D28" s="6"/>
      <c r="E28" s="6">
        <v>10</v>
      </c>
      <c r="F28" s="6" t="s">
        <v>25</v>
      </c>
      <c r="G28" s="32">
        <v>0</v>
      </c>
      <c r="H28" s="32"/>
      <c r="I28" s="9">
        <v>9.5</v>
      </c>
      <c r="J28" s="32">
        <f t="shared" si="0"/>
        <v>0</v>
      </c>
      <c r="K28" s="32">
        <f t="shared" si="1"/>
        <v>0</v>
      </c>
      <c r="L28" s="6"/>
    </row>
    <row r="29" spans="1:12" s="3" customFormat="1" ht="14.1" customHeight="1" x14ac:dyDescent="0.25">
      <c r="A29" s="6">
        <v>17</v>
      </c>
      <c r="B29" s="97" t="s">
        <v>162</v>
      </c>
      <c r="C29" s="6"/>
      <c r="D29" s="6"/>
      <c r="E29" s="6">
        <v>10</v>
      </c>
      <c r="F29" s="6" t="s">
        <v>25</v>
      </c>
      <c r="G29" s="32">
        <v>0</v>
      </c>
      <c r="H29" s="32"/>
      <c r="I29" s="9">
        <v>9.5</v>
      </c>
      <c r="J29" s="32">
        <f t="shared" si="0"/>
        <v>0</v>
      </c>
      <c r="K29" s="32">
        <f t="shared" si="1"/>
        <v>0</v>
      </c>
      <c r="L29" s="6"/>
    </row>
    <row r="30" spans="1:12" s="3" customFormat="1" ht="14.1" customHeight="1" x14ac:dyDescent="0.25">
      <c r="A30" s="6">
        <v>18</v>
      </c>
      <c r="B30" s="97" t="s">
        <v>163</v>
      </c>
      <c r="C30" s="6"/>
      <c r="D30" s="6"/>
      <c r="E30" s="6">
        <v>10</v>
      </c>
      <c r="F30" s="6" t="s">
        <v>25</v>
      </c>
      <c r="G30" s="32">
        <v>0</v>
      </c>
      <c r="H30" s="32"/>
      <c r="I30" s="9">
        <v>9.5</v>
      </c>
      <c r="J30" s="32">
        <f t="shared" si="0"/>
        <v>0</v>
      </c>
      <c r="K30" s="32">
        <f t="shared" si="1"/>
        <v>0</v>
      </c>
      <c r="L30" s="6"/>
    </row>
    <row r="31" spans="1:12" s="22" customFormat="1" ht="14.1" customHeight="1" x14ac:dyDescent="0.25">
      <c r="A31" s="1"/>
      <c r="D31" s="1"/>
      <c r="E31" s="1"/>
      <c r="F31" s="1"/>
      <c r="I31" s="39"/>
    </row>
    <row r="32" spans="1:12" s="22" customFormat="1" ht="12.75" x14ac:dyDescent="0.25">
      <c r="A32" s="1"/>
      <c r="E32" s="1"/>
      <c r="F32" s="1"/>
      <c r="G32" s="137" t="s">
        <v>586</v>
      </c>
      <c r="H32" s="137"/>
      <c r="I32" s="137"/>
      <c r="J32" s="137"/>
      <c r="K32" s="135"/>
      <c r="L32" s="136"/>
    </row>
    <row r="33" spans="1:14" ht="15" x14ac:dyDescent="0.25">
      <c r="B33" s="68" t="s">
        <v>600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</row>
    <row r="34" spans="1:14" s="122" customFormat="1" ht="15" customHeight="1" x14ac:dyDescent="0.2">
      <c r="A34" s="4"/>
      <c r="B34" s="125" t="s">
        <v>742</v>
      </c>
      <c r="C34" s="120"/>
      <c r="D34" s="120"/>
      <c r="E34" s="120"/>
      <c r="F34" s="120"/>
      <c r="G34" s="76"/>
      <c r="H34" s="76"/>
      <c r="I34" s="76"/>
      <c r="J34" s="76"/>
      <c r="K34" s="76"/>
      <c r="L34" s="76"/>
      <c r="M34" s="76"/>
    </row>
    <row r="35" spans="1:14" s="22" customFormat="1" ht="15" customHeight="1" x14ac:dyDescent="0.25">
      <c r="A35" s="1"/>
      <c r="B35" s="52" t="s">
        <v>599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</row>
    <row r="36" spans="1:14" s="22" customFormat="1" ht="15" customHeight="1" x14ac:dyDescent="0.25">
      <c r="A36" s="1"/>
      <c r="B36" s="134" t="s">
        <v>585</v>
      </c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67"/>
      <c r="N36" s="67"/>
    </row>
    <row r="37" spans="1:14" s="22" customFormat="1" ht="15" customHeight="1" x14ac:dyDescent="0.25">
      <c r="A37" s="1"/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67"/>
      <c r="N37" s="67"/>
    </row>
    <row r="38" spans="1:14" s="22" customFormat="1" ht="15" customHeight="1" x14ac:dyDescent="0.25">
      <c r="A38" s="1"/>
      <c r="B38" s="66" t="s">
        <v>593</v>
      </c>
      <c r="D38" s="1"/>
      <c r="E38" s="1"/>
      <c r="F38" s="1"/>
      <c r="I38" s="39"/>
    </row>
    <row r="39" spans="1:14" ht="15" customHeight="1" x14ac:dyDescent="0.2"/>
    <row r="40" spans="1:14" ht="15" customHeight="1" x14ac:dyDescent="0.2"/>
    <row r="41" spans="1:14" s="51" customFormat="1" ht="15" x14ac:dyDescent="0.25">
      <c r="A41" s="54"/>
      <c r="B41" s="56" t="s">
        <v>590</v>
      </c>
      <c r="C41" s="130"/>
      <c r="D41" s="130"/>
      <c r="E41" s="54"/>
      <c r="F41" s="54"/>
      <c r="G41" s="131" t="s">
        <v>587</v>
      </c>
      <c r="H41" s="131"/>
      <c r="I41" s="131"/>
      <c r="J41" s="132"/>
      <c r="K41" s="132"/>
      <c r="L41" s="132"/>
    </row>
    <row r="42" spans="1:14" s="4" customFormat="1" ht="15" customHeight="1" x14ac:dyDescent="0.2">
      <c r="B42" s="2"/>
      <c r="C42" s="2"/>
      <c r="G42" s="2"/>
      <c r="H42" s="2"/>
      <c r="I42" s="8"/>
    </row>
    <row r="43" spans="1:14" s="4" customFormat="1" ht="15" customHeight="1" x14ac:dyDescent="0.25">
      <c r="B43" s="2"/>
      <c r="C43" s="2"/>
      <c r="E43" s="129" t="s">
        <v>591</v>
      </c>
      <c r="F43" s="129"/>
      <c r="G43" s="2"/>
      <c r="H43" s="2"/>
      <c r="I43" s="8"/>
    </row>
    <row r="44" spans="1:14" ht="15" customHeight="1" x14ac:dyDescent="0.2"/>
    <row r="45" spans="1:14" ht="15" customHeight="1" x14ac:dyDescent="0.2"/>
    <row r="46" spans="1:14" ht="15" customHeight="1" x14ac:dyDescent="0.2"/>
    <row r="47" spans="1:14" ht="15" customHeight="1" x14ac:dyDescent="0.2"/>
    <row r="48" spans="1:14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</sheetData>
  <mergeCells count="13">
    <mergeCell ref="C41:D41"/>
    <mergeCell ref="G41:I41"/>
    <mergeCell ref="J41:L41"/>
    <mergeCell ref="E43:F43"/>
    <mergeCell ref="B9:C9"/>
    <mergeCell ref="G32:J32"/>
    <mergeCell ref="B36:L37"/>
    <mergeCell ref="K32:L32"/>
    <mergeCell ref="C3:E3"/>
    <mergeCell ref="C4:E4"/>
    <mergeCell ref="C5:E5"/>
    <mergeCell ref="C6:E6"/>
    <mergeCell ref="C7:E7"/>
  </mergeCells>
  <pageMargins left="0.23622047244094488" right="0.23622047244094488" top="0.23622047244094488" bottom="0.23622047244094488" header="0.31496062992125984" footer="0.31496062992125984"/>
  <pageSetup paperSize="9" scale="8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N62"/>
  <sheetViews>
    <sheetView topLeftCell="A16" zoomScale="115" zoomScaleNormal="115" workbookViewId="0">
      <selection activeCell="G25" sqref="G25"/>
    </sheetView>
  </sheetViews>
  <sheetFormatPr defaultColWidth="9.140625" defaultRowHeight="12" x14ac:dyDescent="0.2"/>
  <cols>
    <col min="1" max="1" width="3.7109375" style="4" customWidth="1"/>
    <col min="2" max="2" width="40.7109375" style="88" customWidth="1"/>
    <col min="3" max="3" width="17.7109375" style="2" customWidth="1"/>
    <col min="4" max="4" width="15.7109375" style="4" customWidth="1"/>
    <col min="5" max="5" width="7.7109375" style="4" customWidth="1"/>
    <col min="6" max="6" width="6.7109375" style="4" customWidth="1"/>
    <col min="7" max="7" width="7.7109375" style="2" customWidth="1"/>
    <col min="8" max="8" width="9.7109375" style="2" customWidth="1"/>
    <col min="9" max="9" width="5.7109375" style="8" customWidth="1"/>
    <col min="10" max="10" width="8.7109375" style="2" customWidth="1"/>
    <col min="11" max="11" width="9.7109375" style="2" customWidth="1"/>
    <col min="12" max="12" width="8.7109375" style="2" customWidth="1"/>
    <col min="13" max="16384" width="9.140625" style="2"/>
  </cols>
  <sheetData>
    <row r="2" spans="1:12" ht="17.100000000000001" customHeight="1" x14ac:dyDescent="0.2">
      <c r="B2" s="86" t="s">
        <v>18</v>
      </c>
      <c r="C2" s="148" t="s">
        <v>17</v>
      </c>
      <c r="D2" s="148"/>
      <c r="E2" s="148"/>
    </row>
    <row r="3" spans="1:12" ht="17.100000000000001" customHeight="1" x14ac:dyDescent="0.2">
      <c r="B3" s="86" t="s">
        <v>10</v>
      </c>
      <c r="C3" s="139"/>
      <c r="D3" s="139"/>
      <c r="E3" s="139"/>
    </row>
    <row r="4" spans="1:12" ht="17.100000000000001" customHeight="1" x14ac:dyDescent="0.2">
      <c r="B4" s="86" t="s">
        <v>19</v>
      </c>
      <c r="C4" s="139"/>
      <c r="D4" s="139"/>
      <c r="E4" s="139"/>
    </row>
    <row r="5" spans="1:12" ht="17.100000000000001" customHeight="1" x14ac:dyDescent="0.2">
      <c r="B5" s="86" t="s">
        <v>11</v>
      </c>
      <c r="C5" s="139"/>
      <c r="D5" s="139"/>
      <c r="E5" s="139"/>
    </row>
    <row r="6" spans="1:12" ht="17.100000000000001" customHeight="1" x14ac:dyDescent="0.2">
      <c r="B6" s="86" t="s">
        <v>12</v>
      </c>
      <c r="C6" s="139"/>
      <c r="D6" s="139"/>
      <c r="E6" s="139"/>
    </row>
    <row r="7" spans="1:12" ht="17.100000000000001" customHeight="1" x14ac:dyDescent="0.2">
      <c r="B7" s="86" t="s">
        <v>20</v>
      </c>
      <c r="C7" s="139"/>
      <c r="D7" s="139"/>
      <c r="E7" s="139"/>
    </row>
    <row r="8" spans="1:12" ht="17.100000000000001" customHeight="1" x14ac:dyDescent="0.2">
      <c r="B8" s="87"/>
    </row>
    <row r="9" spans="1:12" ht="17.100000000000001" customHeight="1" x14ac:dyDescent="0.2">
      <c r="B9" s="138" t="s">
        <v>702</v>
      </c>
      <c r="C9" s="138"/>
    </row>
    <row r="10" spans="1:12" ht="15" customHeight="1" x14ac:dyDescent="0.2"/>
    <row r="11" spans="1:12" s="81" customFormat="1" ht="60" customHeight="1" x14ac:dyDescent="0.25">
      <c r="A11" s="78" t="s">
        <v>3</v>
      </c>
      <c r="B11" s="78" t="s">
        <v>9</v>
      </c>
      <c r="C11" s="78" t="s">
        <v>0</v>
      </c>
      <c r="D11" s="78" t="s">
        <v>7</v>
      </c>
      <c r="E11" s="78" t="s">
        <v>1</v>
      </c>
      <c r="F11" s="78" t="s">
        <v>2</v>
      </c>
      <c r="G11" s="78" t="s">
        <v>588</v>
      </c>
      <c r="H11" s="78" t="s">
        <v>4</v>
      </c>
      <c r="I11" s="80" t="s">
        <v>21</v>
      </c>
      <c r="J11" s="78" t="s">
        <v>8</v>
      </c>
      <c r="K11" s="78" t="s">
        <v>5</v>
      </c>
      <c r="L11" s="78" t="s">
        <v>6</v>
      </c>
    </row>
    <row r="12" spans="1:12" s="81" customFormat="1" ht="15" customHeight="1" x14ac:dyDescent="0.25">
      <c r="A12" s="82">
        <v>1</v>
      </c>
      <c r="B12" s="119">
        <v>2</v>
      </c>
      <c r="C12" s="82">
        <v>3</v>
      </c>
      <c r="D12" s="82" t="s">
        <v>14</v>
      </c>
      <c r="E12" s="82">
        <v>4</v>
      </c>
      <c r="F12" s="82">
        <v>5</v>
      </c>
      <c r="G12" s="82">
        <v>6</v>
      </c>
      <c r="H12" s="82" t="s">
        <v>15</v>
      </c>
      <c r="I12" s="83">
        <v>7</v>
      </c>
      <c r="J12" s="82" t="s">
        <v>22</v>
      </c>
      <c r="K12" s="82" t="s">
        <v>16</v>
      </c>
      <c r="L12" s="82">
        <v>10</v>
      </c>
    </row>
    <row r="13" spans="1:12" s="40" customFormat="1" ht="21" customHeight="1" x14ac:dyDescent="0.25">
      <c r="A13" s="18">
        <v>1</v>
      </c>
      <c r="B13" s="58" t="s">
        <v>493</v>
      </c>
      <c r="C13" s="17"/>
      <c r="D13" s="18"/>
      <c r="E13" s="18">
        <v>40</v>
      </c>
      <c r="F13" s="18" t="s">
        <v>25</v>
      </c>
      <c r="G13" s="19">
        <v>0</v>
      </c>
      <c r="H13" s="19"/>
      <c r="I13" s="20">
        <v>9.5</v>
      </c>
      <c r="J13" s="19">
        <f>(G13*I13/100)+G13</f>
        <v>0</v>
      </c>
      <c r="K13" s="19">
        <f>J13*E13</f>
        <v>0</v>
      </c>
      <c r="L13" s="17"/>
    </row>
    <row r="14" spans="1:12" s="40" customFormat="1" ht="14.1" customHeight="1" x14ac:dyDescent="0.25">
      <c r="A14" s="18">
        <v>2</v>
      </c>
      <c r="B14" s="58" t="s">
        <v>494</v>
      </c>
      <c r="C14" s="17"/>
      <c r="D14" s="18"/>
      <c r="E14" s="18">
        <v>40</v>
      </c>
      <c r="F14" s="18" t="s">
        <v>25</v>
      </c>
      <c r="G14" s="19">
        <v>0</v>
      </c>
      <c r="H14" s="19"/>
      <c r="I14" s="20">
        <v>9.5</v>
      </c>
      <c r="J14" s="19">
        <f t="shared" ref="J14:J40" si="0">(G14*I14/100)+G14</f>
        <v>0</v>
      </c>
      <c r="K14" s="19">
        <f t="shared" ref="K14:K40" si="1">J14*E14</f>
        <v>0</v>
      </c>
      <c r="L14" s="17"/>
    </row>
    <row r="15" spans="1:12" s="40" customFormat="1" ht="14.1" customHeight="1" x14ac:dyDescent="0.25">
      <c r="A15" s="18">
        <v>3</v>
      </c>
      <c r="B15" s="58" t="s">
        <v>208</v>
      </c>
      <c r="C15" s="17"/>
      <c r="D15" s="18"/>
      <c r="E15" s="18">
        <v>200</v>
      </c>
      <c r="F15" s="18" t="s">
        <v>25</v>
      </c>
      <c r="G15" s="19">
        <v>0</v>
      </c>
      <c r="H15" s="19"/>
      <c r="I15" s="20">
        <v>9.5</v>
      </c>
      <c r="J15" s="19">
        <f t="shared" si="0"/>
        <v>0</v>
      </c>
      <c r="K15" s="19">
        <f t="shared" si="1"/>
        <v>0</v>
      </c>
      <c r="L15" s="17"/>
    </row>
    <row r="16" spans="1:12" s="40" customFormat="1" ht="14.1" customHeight="1" x14ac:dyDescent="0.25">
      <c r="A16" s="18">
        <v>4</v>
      </c>
      <c r="B16" s="58" t="s">
        <v>271</v>
      </c>
      <c r="C16" s="17"/>
      <c r="D16" s="18"/>
      <c r="E16" s="18">
        <v>200</v>
      </c>
      <c r="F16" s="18" t="s">
        <v>25</v>
      </c>
      <c r="G16" s="19">
        <v>0</v>
      </c>
      <c r="H16" s="19"/>
      <c r="I16" s="20">
        <v>9.5</v>
      </c>
      <c r="J16" s="19">
        <f t="shared" si="0"/>
        <v>0</v>
      </c>
      <c r="K16" s="19">
        <f t="shared" si="1"/>
        <v>0</v>
      </c>
      <c r="L16" s="17"/>
    </row>
    <row r="17" spans="1:12" s="40" customFormat="1" ht="14.1" customHeight="1" x14ac:dyDescent="0.25">
      <c r="A17" s="18">
        <v>5</v>
      </c>
      <c r="B17" s="58" t="s">
        <v>209</v>
      </c>
      <c r="C17" s="17"/>
      <c r="D17" s="18"/>
      <c r="E17" s="18">
        <v>200</v>
      </c>
      <c r="F17" s="18" t="s">
        <v>25</v>
      </c>
      <c r="G17" s="19">
        <v>0</v>
      </c>
      <c r="H17" s="19"/>
      <c r="I17" s="20">
        <v>9.5</v>
      </c>
      <c r="J17" s="19">
        <f t="shared" si="0"/>
        <v>0</v>
      </c>
      <c r="K17" s="19">
        <f t="shared" si="1"/>
        <v>0</v>
      </c>
      <c r="L17" s="17"/>
    </row>
    <row r="18" spans="1:12" s="40" customFormat="1" ht="14.1" customHeight="1" x14ac:dyDescent="0.25">
      <c r="A18" s="18">
        <v>6</v>
      </c>
      <c r="B18" s="58" t="s">
        <v>495</v>
      </c>
      <c r="C18" s="17"/>
      <c r="D18" s="18"/>
      <c r="E18" s="18">
        <v>100</v>
      </c>
      <c r="F18" s="18" t="s">
        <v>25</v>
      </c>
      <c r="G18" s="19">
        <v>0</v>
      </c>
      <c r="H18" s="19"/>
      <c r="I18" s="20">
        <v>9.5</v>
      </c>
      <c r="J18" s="19">
        <f t="shared" si="0"/>
        <v>0</v>
      </c>
      <c r="K18" s="19">
        <f t="shared" si="1"/>
        <v>0</v>
      </c>
      <c r="L18" s="17"/>
    </row>
    <row r="19" spans="1:12" s="40" customFormat="1" ht="14.1" customHeight="1" x14ac:dyDescent="0.25">
      <c r="A19" s="18">
        <v>7</v>
      </c>
      <c r="B19" s="58" t="s">
        <v>496</v>
      </c>
      <c r="C19" s="17"/>
      <c r="D19" s="18"/>
      <c r="E19" s="18">
        <v>100</v>
      </c>
      <c r="F19" s="18" t="s">
        <v>25</v>
      </c>
      <c r="G19" s="19">
        <v>0</v>
      </c>
      <c r="H19" s="19"/>
      <c r="I19" s="20">
        <v>9.5</v>
      </c>
      <c r="J19" s="19">
        <f t="shared" si="0"/>
        <v>0</v>
      </c>
      <c r="K19" s="19">
        <f t="shared" si="1"/>
        <v>0</v>
      </c>
      <c r="L19" s="17"/>
    </row>
    <row r="20" spans="1:12" s="40" customFormat="1" ht="14.1" customHeight="1" x14ac:dyDescent="0.25">
      <c r="A20" s="18">
        <v>8</v>
      </c>
      <c r="B20" s="58" t="s">
        <v>498</v>
      </c>
      <c r="C20" s="17"/>
      <c r="D20" s="18"/>
      <c r="E20" s="18">
        <v>10</v>
      </c>
      <c r="F20" s="18" t="s">
        <v>25</v>
      </c>
      <c r="G20" s="19">
        <v>0</v>
      </c>
      <c r="H20" s="19"/>
      <c r="I20" s="20">
        <v>9.5</v>
      </c>
      <c r="J20" s="19">
        <f t="shared" si="0"/>
        <v>0</v>
      </c>
      <c r="K20" s="19">
        <f t="shared" si="1"/>
        <v>0</v>
      </c>
      <c r="L20" s="17"/>
    </row>
    <row r="21" spans="1:12" s="40" customFormat="1" ht="14.1" customHeight="1" x14ac:dyDescent="0.25">
      <c r="A21" s="18">
        <v>9</v>
      </c>
      <c r="B21" s="58" t="s">
        <v>499</v>
      </c>
      <c r="C21" s="17"/>
      <c r="D21" s="18"/>
      <c r="E21" s="18">
        <v>10</v>
      </c>
      <c r="F21" s="18" t="s">
        <v>25</v>
      </c>
      <c r="G21" s="19">
        <v>0</v>
      </c>
      <c r="H21" s="19"/>
      <c r="I21" s="20">
        <v>9.5</v>
      </c>
      <c r="J21" s="19">
        <f t="shared" si="0"/>
        <v>0</v>
      </c>
      <c r="K21" s="19">
        <f t="shared" si="1"/>
        <v>0</v>
      </c>
      <c r="L21" s="17"/>
    </row>
    <row r="22" spans="1:12" s="40" customFormat="1" ht="14.1" customHeight="1" x14ac:dyDescent="0.25">
      <c r="A22" s="18">
        <v>10</v>
      </c>
      <c r="B22" s="58" t="s">
        <v>210</v>
      </c>
      <c r="C22" s="17"/>
      <c r="D22" s="18"/>
      <c r="E22" s="18">
        <v>100</v>
      </c>
      <c r="F22" s="18" t="s">
        <v>25</v>
      </c>
      <c r="G22" s="19">
        <v>0</v>
      </c>
      <c r="H22" s="19"/>
      <c r="I22" s="20">
        <v>9.5</v>
      </c>
      <c r="J22" s="19">
        <f t="shared" si="0"/>
        <v>0</v>
      </c>
      <c r="K22" s="19">
        <f t="shared" si="1"/>
        <v>0</v>
      </c>
      <c r="L22" s="17"/>
    </row>
    <row r="23" spans="1:12" s="40" customFormat="1" ht="14.1" customHeight="1" x14ac:dyDescent="0.25">
      <c r="A23" s="18">
        <v>11</v>
      </c>
      <c r="B23" s="58" t="s">
        <v>211</v>
      </c>
      <c r="C23" s="17"/>
      <c r="D23" s="18"/>
      <c r="E23" s="18">
        <v>150</v>
      </c>
      <c r="F23" s="18" t="s">
        <v>446</v>
      </c>
      <c r="G23" s="19">
        <v>0</v>
      </c>
      <c r="H23" s="19"/>
      <c r="I23" s="20">
        <v>9.5</v>
      </c>
      <c r="J23" s="19">
        <f t="shared" si="0"/>
        <v>0</v>
      </c>
      <c r="K23" s="19">
        <f t="shared" si="1"/>
        <v>0</v>
      </c>
      <c r="L23" s="17"/>
    </row>
    <row r="24" spans="1:12" s="40" customFormat="1" ht="14.1" customHeight="1" x14ac:dyDescent="0.25">
      <c r="A24" s="18">
        <v>12</v>
      </c>
      <c r="B24" s="58" t="s">
        <v>212</v>
      </c>
      <c r="C24" s="17"/>
      <c r="D24" s="18"/>
      <c r="E24" s="18">
        <v>50</v>
      </c>
      <c r="F24" s="18" t="s">
        <v>25</v>
      </c>
      <c r="G24" s="19">
        <v>0</v>
      </c>
      <c r="H24" s="30"/>
      <c r="I24" s="20">
        <v>9.5</v>
      </c>
      <c r="J24" s="19">
        <f t="shared" si="0"/>
        <v>0</v>
      </c>
      <c r="K24" s="19">
        <f t="shared" si="1"/>
        <v>0</v>
      </c>
      <c r="L24" s="17"/>
    </row>
    <row r="25" spans="1:12" s="40" customFormat="1" ht="21" customHeight="1" x14ac:dyDescent="0.25">
      <c r="A25" s="18">
        <v>13</v>
      </c>
      <c r="B25" s="58" t="s">
        <v>272</v>
      </c>
      <c r="C25" s="17"/>
      <c r="D25" s="18"/>
      <c r="E25" s="18">
        <v>10</v>
      </c>
      <c r="F25" s="18" t="s">
        <v>25</v>
      </c>
      <c r="G25" s="19">
        <v>0</v>
      </c>
      <c r="H25" s="30"/>
      <c r="I25" s="20">
        <v>9.5</v>
      </c>
      <c r="J25" s="19">
        <f t="shared" si="0"/>
        <v>0</v>
      </c>
      <c r="K25" s="19">
        <f t="shared" si="1"/>
        <v>0</v>
      </c>
      <c r="L25" s="17"/>
    </row>
    <row r="26" spans="1:12" s="40" customFormat="1" ht="14.1" customHeight="1" x14ac:dyDescent="0.25">
      <c r="A26" s="18">
        <v>14</v>
      </c>
      <c r="B26" s="58" t="s">
        <v>213</v>
      </c>
      <c r="C26" s="17"/>
      <c r="D26" s="18"/>
      <c r="E26" s="18">
        <v>300</v>
      </c>
      <c r="F26" s="18" t="s">
        <v>25</v>
      </c>
      <c r="G26" s="19">
        <v>0</v>
      </c>
      <c r="H26" s="30"/>
      <c r="I26" s="20">
        <v>9.5</v>
      </c>
      <c r="J26" s="19">
        <f t="shared" si="0"/>
        <v>0</v>
      </c>
      <c r="K26" s="19">
        <f t="shared" si="1"/>
        <v>0</v>
      </c>
      <c r="L26" s="17"/>
    </row>
    <row r="27" spans="1:12" s="40" customFormat="1" ht="14.1" customHeight="1" x14ac:dyDescent="0.25">
      <c r="A27" s="18">
        <v>15</v>
      </c>
      <c r="B27" s="58" t="s">
        <v>214</v>
      </c>
      <c r="C27" s="17"/>
      <c r="D27" s="18"/>
      <c r="E27" s="18">
        <v>250</v>
      </c>
      <c r="F27" s="18" t="s">
        <v>25</v>
      </c>
      <c r="G27" s="19">
        <v>0</v>
      </c>
      <c r="H27" s="19"/>
      <c r="I27" s="20">
        <v>9.5</v>
      </c>
      <c r="J27" s="19">
        <f t="shared" si="0"/>
        <v>0</v>
      </c>
      <c r="K27" s="19">
        <f t="shared" si="1"/>
        <v>0</v>
      </c>
      <c r="L27" s="17"/>
    </row>
    <row r="28" spans="1:12" s="40" customFormat="1" ht="14.1" customHeight="1" x14ac:dyDescent="0.25">
      <c r="A28" s="18">
        <v>16</v>
      </c>
      <c r="B28" s="58" t="s">
        <v>215</v>
      </c>
      <c r="C28" s="17"/>
      <c r="D28" s="18"/>
      <c r="E28" s="18">
        <v>200</v>
      </c>
      <c r="F28" s="18" t="s">
        <v>25</v>
      </c>
      <c r="G28" s="19">
        <v>0</v>
      </c>
      <c r="H28" s="19"/>
      <c r="I28" s="20">
        <v>9.5</v>
      </c>
      <c r="J28" s="19">
        <f t="shared" si="0"/>
        <v>0</v>
      </c>
      <c r="K28" s="19">
        <f t="shared" si="1"/>
        <v>0</v>
      </c>
      <c r="L28" s="17"/>
    </row>
    <row r="29" spans="1:12" s="40" customFormat="1" ht="14.1" customHeight="1" x14ac:dyDescent="0.25">
      <c r="A29" s="18">
        <v>17</v>
      </c>
      <c r="B29" s="58" t="s">
        <v>216</v>
      </c>
      <c r="C29" s="17"/>
      <c r="D29" s="18"/>
      <c r="E29" s="18">
        <v>200</v>
      </c>
      <c r="F29" s="18" t="s">
        <v>25</v>
      </c>
      <c r="G29" s="19">
        <v>0</v>
      </c>
      <c r="H29" s="19"/>
      <c r="I29" s="20">
        <v>9.5</v>
      </c>
      <c r="J29" s="19">
        <f t="shared" si="0"/>
        <v>0</v>
      </c>
      <c r="K29" s="19">
        <f t="shared" si="1"/>
        <v>0</v>
      </c>
      <c r="L29" s="17"/>
    </row>
    <row r="30" spans="1:12" s="40" customFormat="1" ht="14.1" customHeight="1" x14ac:dyDescent="0.25">
      <c r="A30" s="18">
        <v>18</v>
      </c>
      <c r="B30" s="58" t="s">
        <v>217</v>
      </c>
      <c r="C30" s="17"/>
      <c r="D30" s="18"/>
      <c r="E30" s="18">
        <v>100</v>
      </c>
      <c r="F30" s="18" t="s">
        <v>25</v>
      </c>
      <c r="G30" s="19">
        <v>0</v>
      </c>
      <c r="H30" s="19"/>
      <c r="I30" s="20">
        <v>9.5</v>
      </c>
      <c r="J30" s="19">
        <f t="shared" si="0"/>
        <v>0</v>
      </c>
      <c r="K30" s="19">
        <f t="shared" si="1"/>
        <v>0</v>
      </c>
      <c r="L30" s="17"/>
    </row>
    <row r="31" spans="1:12" s="40" customFormat="1" ht="14.1" customHeight="1" x14ac:dyDescent="0.25">
      <c r="A31" s="18">
        <v>19</v>
      </c>
      <c r="B31" s="58" t="s">
        <v>218</v>
      </c>
      <c r="C31" s="17"/>
      <c r="D31" s="18"/>
      <c r="E31" s="18">
        <v>100</v>
      </c>
      <c r="F31" s="18" t="s">
        <v>25</v>
      </c>
      <c r="G31" s="19">
        <v>0</v>
      </c>
      <c r="H31" s="19"/>
      <c r="I31" s="20">
        <v>9.5</v>
      </c>
      <c r="J31" s="19">
        <f t="shared" si="0"/>
        <v>0</v>
      </c>
      <c r="K31" s="19">
        <f t="shared" si="1"/>
        <v>0</v>
      </c>
      <c r="L31" s="17"/>
    </row>
    <row r="32" spans="1:12" s="41" customFormat="1" ht="14.1" customHeight="1" x14ac:dyDescent="0.25">
      <c r="A32" s="18">
        <v>20</v>
      </c>
      <c r="B32" s="57" t="s">
        <v>219</v>
      </c>
      <c r="C32" s="21"/>
      <c r="D32" s="18"/>
      <c r="E32" s="18">
        <v>100</v>
      </c>
      <c r="F32" s="18" t="s">
        <v>25</v>
      </c>
      <c r="G32" s="19">
        <v>0</v>
      </c>
      <c r="H32" s="26"/>
      <c r="I32" s="20">
        <v>9.5</v>
      </c>
      <c r="J32" s="19">
        <f t="shared" si="0"/>
        <v>0</v>
      </c>
      <c r="K32" s="19">
        <f t="shared" si="1"/>
        <v>0</v>
      </c>
      <c r="L32" s="21"/>
    </row>
    <row r="33" spans="1:14" s="41" customFormat="1" ht="14.1" customHeight="1" x14ac:dyDescent="0.25">
      <c r="A33" s="18">
        <v>21</v>
      </c>
      <c r="B33" s="57" t="s">
        <v>220</v>
      </c>
      <c r="C33" s="21"/>
      <c r="D33" s="18"/>
      <c r="E33" s="18">
        <v>50</v>
      </c>
      <c r="F33" s="18" t="s">
        <v>25</v>
      </c>
      <c r="G33" s="19">
        <v>0</v>
      </c>
      <c r="H33" s="26"/>
      <c r="I33" s="20">
        <v>9.5</v>
      </c>
      <c r="J33" s="19">
        <f t="shared" si="0"/>
        <v>0</v>
      </c>
      <c r="K33" s="19">
        <f t="shared" si="1"/>
        <v>0</v>
      </c>
      <c r="L33" s="21"/>
    </row>
    <row r="34" spans="1:14" s="41" customFormat="1" ht="14.1" customHeight="1" x14ac:dyDescent="0.25">
      <c r="A34" s="18">
        <v>22</v>
      </c>
      <c r="B34" s="57" t="s">
        <v>221</v>
      </c>
      <c r="C34" s="21"/>
      <c r="D34" s="18"/>
      <c r="E34" s="18">
        <v>200</v>
      </c>
      <c r="F34" s="18" t="s">
        <v>25</v>
      </c>
      <c r="G34" s="19">
        <v>0</v>
      </c>
      <c r="H34" s="26"/>
      <c r="I34" s="20">
        <v>9.5</v>
      </c>
      <c r="J34" s="19">
        <f t="shared" si="0"/>
        <v>0</v>
      </c>
      <c r="K34" s="19">
        <f t="shared" si="1"/>
        <v>0</v>
      </c>
      <c r="L34" s="21"/>
    </row>
    <row r="35" spans="1:14" s="41" customFormat="1" ht="14.1" customHeight="1" x14ac:dyDescent="0.25">
      <c r="A35" s="18">
        <v>23</v>
      </c>
      <c r="B35" s="57" t="s">
        <v>222</v>
      </c>
      <c r="C35" s="21"/>
      <c r="D35" s="18"/>
      <c r="E35" s="18">
        <v>200</v>
      </c>
      <c r="F35" s="18" t="s">
        <v>25</v>
      </c>
      <c r="G35" s="19">
        <v>0</v>
      </c>
      <c r="H35" s="26"/>
      <c r="I35" s="20">
        <v>9.5</v>
      </c>
      <c r="J35" s="19">
        <f t="shared" si="0"/>
        <v>0</v>
      </c>
      <c r="K35" s="19">
        <f t="shared" si="1"/>
        <v>0</v>
      </c>
      <c r="L35" s="21"/>
    </row>
    <row r="36" spans="1:14" s="41" customFormat="1" ht="14.1" customHeight="1" x14ac:dyDescent="0.25">
      <c r="A36" s="18">
        <v>24</v>
      </c>
      <c r="B36" s="57" t="s">
        <v>223</v>
      </c>
      <c r="C36" s="21"/>
      <c r="D36" s="18"/>
      <c r="E36" s="18">
        <v>100</v>
      </c>
      <c r="F36" s="18" t="s">
        <v>25</v>
      </c>
      <c r="G36" s="19">
        <v>0</v>
      </c>
      <c r="H36" s="26"/>
      <c r="I36" s="20">
        <v>9.5</v>
      </c>
      <c r="J36" s="19">
        <f t="shared" si="0"/>
        <v>0</v>
      </c>
      <c r="K36" s="19">
        <f t="shared" si="1"/>
        <v>0</v>
      </c>
      <c r="L36" s="21"/>
    </row>
    <row r="37" spans="1:14" s="41" customFormat="1" ht="14.1" customHeight="1" x14ac:dyDescent="0.25">
      <c r="A37" s="18">
        <v>25</v>
      </c>
      <c r="B37" s="57" t="s">
        <v>224</v>
      </c>
      <c r="C37" s="21"/>
      <c r="D37" s="18"/>
      <c r="E37" s="18">
        <v>50</v>
      </c>
      <c r="F37" s="18" t="s">
        <v>25</v>
      </c>
      <c r="G37" s="19">
        <v>0</v>
      </c>
      <c r="H37" s="26"/>
      <c r="I37" s="20">
        <v>9.5</v>
      </c>
      <c r="J37" s="19">
        <f t="shared" si="0"/>
        <v>0</v>
      </c>
      <c r="K37" s="19">
        <f t="shared" si="1"/>
        <v>0</v>
      </c>
      <c r="L37" s="21"/>
    </row>
    <row r="38" spans="1:14" s="41" customFormat="1" ht="14.1" customHeight="1" x14ac:dyDescent="0.25">
      <c r="A38" s="18">
        <v>26</v>
      </c>
      <c r="B38" s="57" t="s">
        <v>225</v>
      </c>
      <c r="C38" s="21"/>
      <c r="D38" s="18"/>
      <c r="E38" s="18">
        <v>150</v>
      </c>
      <c r="F38" s="18" t="s">
        <v>25</v>
      </c>
      <c r="G38" s="19">
        <v>0</v>
      </c>
      <c r="H38" s="26"/>
      <c r="I38" s="20">
        <v>9.5</v>
      </c>
      <c r="J38" s="19">
        <f t="shared" si="0"/>
        <v>0</v>
      </c>
      <c r="K38" s="19">
        <f t="shared" si="1"/>
        <v>0</v>
      </c>
      <c r="L38" s="21"/>
    </row>
    <row r="39" spans="1:14" ht="14.1" customHeight="1" x14ac:dyDescent="0.2">
      <c r="A39" s="18">
        <v>27</v>
      </c>
      <c r="B39" s="42" t="s">
        <v>497</v>
      </c>
      <c r="C39" s="16"/>
      <c r="D39" s="15"/>
      <c r="E39" s="15">
        <v>100</v>
      </c>
      <c r="F39" s="15" t="s">
        <v>25</v>
      </c>
      <c r="G39" s="19">
        <v>0</v>
      </c>
      <c r="H39" s="27"/>
      <c r="I39" s="20">
        <v>9.5</v>
      </c>
      <c r="J39" s="19">
        <f t="shared" si="0"/>
        <v>0</v>
      </c>
      <c r="K39" s="19">
        <f t="shared" si="1"/>
        <v>0</v>
      </c>
      <c r="L39" s="16"/>
    </row>
    <row r="40" spans="1:14" s="48" customFormat="1" ht="14.1" customHeight="1" x14ac:dyDescent="0.2">
      <c r="A40" s="18">
        <v>28</v>
      </c>
      <c r="B40" s="104" t="s">
        <v>500</v>
      </c>
      <c r="C40" s="49"/>
      <c r="D40" s="50"/>
      <c r="E40" s="69">
        <v>100</v>
      </c>
      <c r="F40" s="69" t="s">
        <v>466</v>
      </c>
      <c r="G40" s="19">
        <v>0</v>
      </c>
      <c r="H40" s="70"/>
      <c r="I40" s="71">
        <v>9.5</v>
      </c>
      <c r="J40" s="72">
        <f t="shared" si="0"/>
        <v>0</v>
      </c>
      <c r="K40" s="72">
        <f t="shared" si="1"/>
        <v>0</v>
      </c>
      <c r="L40" s="49"/>
    </row>
    <row r="41" spans="1:14" s="22" customFormat="1" ht="14.1" customHeight="1" x14ac:dyDescent="0.25">
      <c r="A41" s="1"/>
      <c r="B41" s="91"/>
      <c r="D41" s="1"/>
      <c r="E41" s="1"/>
      <c r="F41" s="1"/>
      <c r="I41" s="39"/>
    </row>
    <row r="42" spans="1:14" s="22" customFormat="1" ht="12.75" x14ac:dyDescent="0.25">
      <c r="A42" s="1"/>
      <c r="B42" s="91"/>
      <c r="E42" s="1"/>
      <c r="F42" s="1"/>
      <c r="G42" s="137" t="s">
        <v>586</v>
      </c>
      <c r="H42" s="137"/>
      <c r="I42" s="137"/>
      <c r="J42" s="137"/>
      <c r="K42" s="135"/>
      <c r="L42" s="136"/>
    </row>
    <row r="43" spans="1:14" ht="15" customHeight="1" x14ac:dyDescent="0.2">
      <c r="B43" s="133" t="s">
        <v>603</v>
      </c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</row>
    <row r="44" spans="1:14" s="122" customFormat="1" ht="15" customHeight="1" x14ac:dyDescent="0.2">
      <c r="A44" s="4"/>
      <c r="B44" s="125" t="s">
        <v>742</v>
      </c>
      <c r="C44" s="120"/>
      <c r="D44" s="120"/>
      <c r="E44" s="120"/>
      <c r="F44" s="120"/>
      <c r="G44" s="76"/>
      <c r="H44" s="76"/>
      <c r="I44" s="76"/>
      <c r="J44" s="76"/>
      <c r="K44" s="76"/>
      <c r="L44" s="76"/>
      <c r="M44" s="76"/>
    </row>
    <row r="45" spans="1:14" s="22" customFormat="1" ht="15" customHeight="1" x14ac:dyDescent="0.25">
      <c r="A45" s="1"/>
      <c r="B45" s="92" t="s">
        <v>594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</row>
    <row r="46" spans="1:14" s="22" customFormat="1" ht="15" customHeight="1" x14ac:dyDescent="0.25">
      <c r="A46" s="1"/>
      <c r="B46" s="134" t="s">
        <v>585</v>
      </c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67"/>
      <c r="N46" s="67"/>
    </row>
    <row r="47" spans="1:14" s="22" customFormat="1" ht="15" customHeight="1" x14ac:dyDescent="0.25">
      <c r="A47" s="1"/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67"/>
      <c r="N47" s="67"/>
    </row>
    <row r="48" spans="1:14" s="22" customFormat="1" ht="15" customHeight="1" x14ac:dyDescent="0.25">
      <c r="A48" s="1"/>
      <c r="B48" s="142" t="s">
        <v>593</v>
      </c>
      <c r="C48" s="142"/>
      <c r="D48" s="142"/>
      <c r="E48" s="142"/>
      <c r="F48" s="142"/>
      <c r="G48" s="142"/>
      <c r="H48" s="142"/>
      <c r="I48" s="142"/>
      <c r="J48" s="142"/>
      <c r="K48" s="142"/>
      <c r="L48" s="142"/>
    </row>
    <row r="49" spans="1:12" ht="15" customHeight="1" x14ac:dyDescent="0.2"/>
    <row r="50" spans="1:12" ht="15" customHeight="1" x14ac:dyDescent="0.2"/>
    <row r="51" spans="1:12" s="51" customFormat="1" ht="15" x14ac:dyDescent="0.25">
      <c r="A51" s="54"/>
      <c r="B51" s="93" t="s">
        <v>590</v>
      </c>
      <c r="C51" s="130"/>
      <c r="D51" s="130"/>
      <c r="E51" s="54"/>
      <c r="F51" s="54"/>
      <c r="G51" s="131" t="s">
        <v>587</v>
      </c>
      <c r="H51" s="131"/>
      <c r="I51" s="131"/>
      <c r="J51" s="132"/>
      <c r="K51" s="132"/>
      <c r="L51" s="132"/>
    </row>
    <row r="52" spans="1:12" s="4" customFormat="1" ht="15" customHeight="1" x14ac:dyDescent="0.2">
      <c r="B52" s="88"/>
      <c r="C52" s="2"/>
      <c r="G52" s="2"/>
      <c r="H52" s="2"/>
      <c r="I52" s="8"/>
    </row>
    <row r="53" spans="1:12" s="4" customFormat="1" ht="15" customHeight="1" x14ac:dyDescent="0.25">
      <c r="B53" s="88"/>
      <c r="C53" s="2"/>
      <c r="E53" s="129" t="s">
        <v>591</v>
      </c>
      <c r="F53" s="129"/>
      <c r="G53" s="2"/>
      <c r="H53" s="2"/>
      <c r="I53" s="8"/>
    </row>
    <row r="54" spans="1:12" ht="15" customHeight="1" x14ac:dyDescent="0.2"/>
    <row r="55" spans="1:12" ht="15" customHeight="1" x14ac:dyDescent="0.2"/>
    <row r="56" spans="1:12" ht="15" customHeight="1" x14ac:dyDescent="0.2"/>
    <row r="57" spans="1:12" ht="15" customHeight="1" x14ac:dyDescent="0.2"/>
    <row r="58" spans="1:12" ht="15" customHeight="1" x14ac:dyDescent="0.2"/>
    <row r="59" spans="1:12" ht="15" customHeight="1" x14ac:dyDescent="0.2"/>
    <row r="60" spans="1:12" ht="15" customHeight="1" x14ac:dyDescent="0.2"/>
    <row r="61" spans="1:12" ht="15" customHeight="1" x14ac:dyDescent="0.2"/>
    <row r="62" spans="1:12" ht="15" customHeight="1" x14ac:dyDescent="0.2"/>
  </sheetData>
  <mergeCells count="16">
    <mergeCell ref="K42:L42"/>
    <mergeCell ref="E53:F53"/>
    <mergeCell ref="B43:N43"/>
    <mergeCell ref="B46:L47"/>
    <mergeCell ref="C51:D51"/>
    <mergeCell ref="G51:I51"/>
    <mergeCell ref="J51:L51"/>
    <mergeCell ref="G42:J42"/>
    <mergeCell ref="B48:L48"/>
    <mergeCell ref="B9:C9"/>
    <mergeCell ref="C2:E2"/>
    <mergeCell ref="C3:E3"/>
    <mergeCell ref="C4:E4"/>
    <mergeCell ref="C5:E5"/>
    <mergeCell ref="C6:E6"/>
    <mergeCell ref="C7:E7"/>
  </mergeCells>
  <pageMargins left="0.23622047244094488" right="0.23622047244094488" top="0.23622047244094488" bottom="0.23622047244094488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N62"/>
  <sheetViews>
    <sheetView topLeftCell="A13" zoomScale="115" zoomScaleNormal="115" workbookViewId="0">
      <selection activeCell="O32" sqref="O32"/>
    </sheetView>
  </sheetViews>
  <sheetFormatPr defaultColWidth="9.140625" defaultRowHeight="12" x14ac:dyDescent="0.2"/>
  <cols>
    <col min="1" max="1" width="3.7109375" style="4" customWidth="1"/>
    <col min="2" max="2" width="40.7109375" style="2" customWidth="1"/>
    <col min="3" max="3" width="17.7109375" style="2" customWidth="1"/>
    <col min="4" max="4" width="15.7109375" style="4" customWidth="1"/>
    <col min="5" max="5" width="7.7109375" style="4" customWidth="1"/>
    <col min="6" max="6" width="6.7109375" style="4" customWidth="1"/>
    <col min="7" max="7" width="7.7109375" style="2" customWidth="1"/>
    <col min="8" max="8" width="9.7109375" style="2" customWidth="1"/>
    <col min="9" max="9" width="5.7109375" style="8" customWidth="1"/>
    <col min="10" max="10" width="8.7109375" style="2" customWidth="1"/>
    <col min="11" max="11" width="9.7109375" style="2" customWidth="1"/>
    <col min="12" max="12" width="8.7109375" style="2" customWidth="1"/>
    <col min="13" max="16384" width="9.140625" style="2"/>
  </cols>
  <sheetData>
    <row r="2" spans="1:12" ht="17.100000000000001" customHeight="1" x14ac:dyDescent="0.2">
      <c r="B2" s="59" t="s">
        <v>18</v>
      </c>
      <c r="C2" s="60" t="s">
        <v>17</v>
      </c>
      <c r="D2" s="60"/>
      <c r="E2" s="60"/>
    </row>
    <row r="3" spans="1:12" ht="17.100000000000001" customHeight="1" x14ac:dyDescent="0.2">
      <c r="B3" s="59" t="s">
        <v>10</v>
      </c>
      <c r="C3" s="139"/>
      <c r="D3" s="139"/>
      <c r="E3" s="139"/>
    </row>
    <row r="4" spans="1:12" ht="17.100000000000001" customHeight="1" x14ac:dyDescent="0.2">
      <c r="B4" s="59" t="s">
        <v>19</v>
      </c>
      <c r="C4" s="139"/>
      <c r="D4" s="139"/>
      <c r="E4" s="139"/>
    </row>
    <row r="5" spans="1:12" ht="17.100000000000001" customHeight="1" x14ac:dyDescent="0.2">
      <c r="B5" s="59" t="s">
        <v>11</v>
      </c>
      <c r="C5" s="139"/>
      <c r="D5" s="139"/>
      <c r="E5" s="139"/>
    </row>
    <row r="6" spans="1:12" ht="17.100000000000001" customHeight="1" x14ac:dyDescent="0.2">
      <c r="B6" s="59" t="s">
        <v>12</v>
      </c>
      <c r="C6" s="139"/>
      <c r="D6" s="139"/>
      <c r="E6" s="139"/>
    </row>
    <row r="7" spans="1:12" ht="17.100000000000001" customHeight="1" x14ac:dyDescent="0.2">
      <c r="B7" s="59" t="s">
        <v>20</v>
      </c>
      <c r="C7" s="139"/>
      <c r="D7" s="139"/>
      <c r="E7" s="139"/>
    </row>
    <row r="8" spans="1:12" ht="17.100000000000001" customHeight="1" x14ac:dyDescent="0.2">
      <c r="B8" s="3"/>
    </row>
    <row r="9" spans="1:12" ht="17.100000000000001" customHeight="1" x14ac:dyDescent="0.2">
      <c r="B9" s="138" t="s">
        <v>703</v>
      </c>
      <c r="C9" s="138"/>
    </row>
    <row r="10" spans="1:12" ht="15" customHeight="1" x14ac:dyDescent="0.2"/>
    <row r="11" spans="1:12" s="81" customFormat="1" ht="60" customHeight="1" x14ac:dyDescent="0.25">
      <c r="A11" s="78" t="s">
        <v>3</v>
      </c>
      <c r="B11" s="79" t="s">
        <v>9</v>
      </c>
      <c r="C11" s="78" t="s">
        <v>0</v>
      </c>
      <c r="D11" s="78" t="s">
        <v>7</v>
      </c>
      <c r="E11" s="78" t="s">
        <v>1</v>
      </c>
      <c r="F11" s="78" t="s">
        <v>2</v>
      </c>
      <c r="G11" s="78" t="s">
        <v>588</v>
      </c>
      <c r="H11" s="78" t="s">
        <v>4</v>
      </c>
      <c r="I11" s="80" t="s">
        <v>21</v>
      </c>
      <c r="J11" s="78" t="s">
        <v>8</v>
      </c>
      <c r="K11" s="78" t="s">
        <v>5</v>
      </c>
      <c r="L11" s="78" t="s">
        <v>6</v>
      </c>
    </row>
    <row r="12" spans="1:12" s="81" customFormat="1" ht="15" customHeight="1" x14ac:dyDescent="0.25">
      <c r="A12" s="84">
        <v>1</v>
      </c>
      <c r="B12" s="84">
        <v>2</v>
      </c>
      <c r="C12" s="84">
        <v>3</v>
      </c>
      <c r="D12" s="84" t="s">
        <v>14</v>
      </c>
      <c r="E12" s="84">
        <v>4</v>
      </c>
      <c r="F12" s="84">
        <v>5</v>
      </c>
      <c r="G12" s="84">
        <v>6</v>
      </c>
      <c r="H12" s="84" t="s">
        <v>15</v>
      </c>
      <c r="I12" s="85">
        <v>7</v>
      </c>
      <c r="J12" s="84" t="s">
        <v>22</v>
      </c>
      <c r="K12" s="84" t="s">
        <v>16</v>
      </c>
      <c r="L12" s="84">
        <v>10</v>
      </c>
    </row>
    <row r="13" spans="1:12" s="3" customFormat="1" ht="14.1" customHeight="1" x14ac:dyDescent="0.25">
      <c r="A13" s="6">
        <v>1</v>
      </c>
      <c r="B13" s="5" t="s">
        <v>164</v>
      </c>
      <c r="C13" s="5"/>
      <c r="D13" s="6"/>
      <c r="E13" s="6">
        <v>50</v>
      </c>
      <c r="F13" s="6" t="s">
        <v>445</v>
      </c>
      <c r="G13" s="7">
        <v>0</v>
      </c>
      <c r="H13" s="29"/>
      <c r="I13" s="9">
        <v>9.5</v>
      </c>
      <c r="J13" s="7">
        <f>(G13*I13/100)+G13</f>
        <v>0</v>
      </c>
      <c r="K13" s="7">
        <f>J13*E13</f>
        <v>0</v>
      </c>
      <c r="L13" s="5"/>
    </row>
    <row r="14" spans="1:12" s="3" customFormat="1" ht="14.1" customHeight="1" x14ac:dyDescent="0.25">
      <c r="A14" s="6">
        <v>2</v>
      </c>
      <c r="B14" s="5" t="s">
        <v>165</v>
      </c>
      <c r="C14" s="5"/>
      <c r="D14" s="6"/>
      <c r="E14" s="6">
        <v>50</v>
      </c>
      <c r="F14" s="6" t="s">
        <v>445</v>
      </c>
      <c r="G14" s="7">
        <v>0</v>
      </c>
      <c r="H14" s="29"/>
      <c r="I14" s="9">
        <v>9.5</v>
      </c>
      <c r="J14" s="7">
        <f t="shared" ref="J14:J26" si="0">(G14*I14/100)+G14</f>
        <v>0</v>
      </c>
      <c r="K14" s="7">
        <f t="shared" ref="K14:K26" si="1">J14*E14</f>
        <v>0</v>
      </c>
      <c r="L14" s="5"/>
    </row>
    <row r="15" spans="1:12" s="3" customFormat="1" ht="14.1" customHeight="1" x14ac:dyDescent="0.25">
      <c r="A15" s="6">
        <v>3</v>
      </c>
      <c r="B15" s="5" t="s">
        <v>166</v>
      </c>
      <c r="C15" s="5"/>
      <c r="D15" s="6"/>
      <c r="E15" s="6">
        <v>50</v>
      </c>
      <c r="F15" s="6" t="s">
        <v>445</v>
      </c>
      <c r="G15" s="7">
        <v>0</v>
      </c>
      <c r="H15" s="29"/>
      <c r="I15" s="9">
        <v>9.5</v>
      </c>
      <c r="J15" s="7">
        <f t="shared" si="0"/>
        <v>0</v>
      </c>
      <c r="K15" s="7">
        <f t="shared" si="1"/>
        <v>0</v>
      </c>
      <c r="L15" s="5"/>
    </row>
    <row r="16" spans="1:12" s="3" customFormat="1" ht="14.1" customHeight="1" x14ac:dyDescent="0.25">
      <c r="A16" s="6">
        <v>4</v>
      </c>
      <c r="B16" s="5" t="s">
        <v>167</v>
      </c>
      <c r="C16" s="5"/>
      <c r="D16" s="6"/>
      <c r="E16" s="6">
        <v>50</v>
      </c>
      <c r="F16" s="6" t="s">
        <v>445</v>
      </c>
      <c r="G16" s="7">
        <v>0</v>
      </c>
      <c r="H16" s="29"/>
      <c r="I16" s="9">
        <v>9.5</v>
      </c>
      <c r="J16" s="7">
        <f t="shared" si="0"/>
        <v>0</v>
      </c>
      <c r="K16" s="7">
        <f t="shared" si="1"/>
        <v>0</v>
      </c>
      <c r="L16" s="5"/>
    </row>
    <row r="17" spans="1:14" s="3" customFormat="1" ht="14.1" customHeight="1" x14ac:dyDescent="0.25">
      <c r="A17" s="6">
        <v>5</v>
      </c>
      <c r="B17" s="5" t="s">
        <v>168</v>
      </c>
      <c r="C17" s="5"/>
      <c r="D17" s="6"/>
      <c r="E17" s="6">
        <v>500</v>
      </c>
      <c r="F17" s="6" t="s">
        <v>446</v>
      </c>
      <c r="G17" s="7">
        <v>0</v>
      </c>
      <c r="H17" s="29"/>
      <c r="I17" s="9">
        <v>9.5</v>
      </c>
      <c r="J17" s="7">
        <f t="shared" si="0"/>
        <v>0</v>
      </c>
      <c r="K17" s="7">
        <f t="shared" si="1"/>
        <v>0</v>
      </c>
      <c r="L17" s="5"/>
    </row>
    <row r="18" spans="1:14" s="3" customFormat="1" ht="14.1" customHeight="1" x14ac:dyDescent="0.25">
      <c r="A18" s="6">
        <v>6</v>
      </c>
      <c r="B18" s="5" t="s">
        <v>169</v>
      </c>
      <c r="C18" s="5"/>
      <c r="D18" s="6"/>
      <c r="E18" s="6">
        <v>50</v>
      </c>
      <c r="F18" s="6" t="s">
        <v>445</v>
      </c>
      <c r="G18" s="7">
        <v>0</v>
      </c>
      <c r="H18" s="29"/>
      <c r="I18" s="9">
        <v>9.5</v>
      </c>
      <c r="J18" s="7">
        <f t="shared" si="0"/>
        <v>0</v>
      </c>
      <c r="K18" s="7">
        <f t="shared" si="1"/>
        <v>0</v>
      </c>
      <c r="L18" s="5"/>
    </row>
    <row r="19" spans="1:14" s="3" customFormat="1" ht="14.1" customHeight="1" x14ac:dyDescent="0.25">
      <c r="A19" s="6">
        <v>7</v>
      </c>
      <c r="B19" s="5" t="s">
        <v>170</v>
      </c>
      <c r="C19" s="5"/>
      <c r="D19" s="6"/>
      <c r="E19" s="6">
        <v>200</v>
      </c>
      <c r="F19" s="6" t="s">
        <v>446</v>
      </c>
      <c r="G19" s="7">
        <v>0</v>
      </c>
      <c r="H19" s="29"/>
      <c r="I19" s="9">
        <v>9.5</v>
      </c>
      <c r="J19" s="7">
        <f t="shared" si="0"/>
        <v>0</v>
      </c>
      <c r="K19" s="7">
        <f t="shared" si="1"/>
        <v>0</v>
      </c>
      <c r="L19" s="5"/>
    </row>
    <row r="20" spans="1:14" s="3" customFormat="1" ht="14.1" customHeight="1" x14ac:dyDescent="0.25">
      <c r="A20" s="6">
        <v>8</v>
      </c>
      <c r="B20" s="5" t="s">
        <v>501</v>
      </c>
      <c r="C20" s="5"/>
      <c r="D20" s="6"/>
      <c r="E20" s="6">
        <v>50</v>
      </c>
      <c r="F20" s="6" t="s">
        <v>445</v>
      </c>
      <c r="G20" s="7">
        <v>0</v>
      </c>
      <c r="H20" s="29"/>
      <c r="I20" s="9">
        <v>9.5</v>
      </c>
      <c r="J20" s="7">
        <f t="shared" si="0"/>
        <v>0</v>
      </c>
      <c r="K20" s="7">
        <f t="shared" si="1"/>
        <v>0</v>
      </c>
      <c r="L20" s="5"/>
    </row>
    <row r="21" spans="1:14" s="3" customFormat="1" ht="14.1" customHeight="1" x14ac:dyDescent="0.25">
      <c r="A21" s="6">
        <v>9</v>
      </c>
      <c r="B21" s="5" t="s">
        <v>171</v>
      </c>
      <c r="C21" s="5"/>
      <c r="D21" s="6"/>
      <c r="E21" s="6">
        <v>40</v>
      </c>
      <c r="F21" s="6" t="s">
        <v>445</v>
      </c>
      <c r="G21" s="7">
        <v>0</v>
      </c>
      <c r="H21" s="29"/>
      <c r="I21" s="9">
        <v>9.5</v>
      </c>
      <c r="J21" s="7">
        <f t="shared" si="0"/>
        <v>0</v>
      </c>
      <c r="K21" s="7">
        <f t="shared" si="1"/>
        <v>0</v>
      </c>
      <c r="L21" s="5"/>
    </row>
    <row r="22" spans="1:14" s="3" customFormat="1" ht="27.95" customHeight="1" x14ac:dyDescent="0.25">
      <c r="A22" s="6">
        <v>10</v>
      </c>
      <c r="B22" s="10" t="s">
        <v>173</v>
      </c>
      <c r="C22" s="5"/>
      <c r="D22" s="6"/>
      <c r="E22" s="6">
        <v>500</v>
      </c>
      <c r="F22" s="6" t="s">
        <v>446</v>
      </c>
      <c r="G22" s="7">
        <v>0</v>
      </c>
      <c r="H22" s="29"/>
      <c r="I22" s="9">
        <v>9.5</v>
      </c>
      <c r="J22" s="7">
        <f t="shared" si="0"/>
        <v>0</v>
      </c>
      <c r="K22" s="7">
        <f t="shared" si="1"/>
        <v>0</v>
      </c>
      <c r="L22" s="5"/>
    </row>
    <row r="23" spans="1:14" s="3" customFormat="1" ht="27.95" customHeight="1" x14ac:dyDescent="0.25">
      <c r="A23" s="6">
        <v>11</v>
      </c>
      <c r="B23" s="10" t="s">
        <v>174</v>
      </c>
      <c r="C23" s="5"/>
      <c r="D23" s="6"/>
      <c r="E23" s="6">
        <v>300</v>
      </c>
      <c r="F23" s="6" t="s">
        <v>446</v>
      </c>
      <c r="G23" s="7">
        <v>0</v>
      </c>
      <c r="H23" s="29"/>
      <c r="I23" s="9">
        <v>9.5</v>
      </c>
      <c r="J23" s="7">
        <f t="shared" si="0"/>
        <v>0</v>
      </c>
      <c r="K23" s="7">
        <f t="shared" si="1"/>
        <v>0</v>
      </c>
      <c r="L23" s="5"/>
    </row>
    <row r="24" spans="1:14" s="3" customFormat="1" ht="27.95" customHeight="1" x14ac:dyDescent="0.25">
      <c r="A24" s="6">
        <v>12</v>
      </c>
      <c r="B24" s="10" t="s">
        <v>175</v>
      </c>
      <c r="C24" s="5"/>
      <c r="D24" s="6"/>
      <c r="E24" s="6">
        <v>500</v>
      </c>
      <c r="F24" s="6" t="s">
        <v>446</v>
      </c>
      <c r="G24" s="7">
        <v>0</v>
      </c>
      <c r="H24" s="29"/>
      <c r="I24" s="9">
        <v>9.5</v>
      </c>
      <c r="J24" s="7">
        <f t="shared" si="0"/>
        <v>0</v>
      </c>
      <c r="K24" s="7">
        <f t="shared" si="1"/>
        <v>0</v>
      </c>
      <c r="L24" s="5"/>
    </row>
    <row r="25" spans="1:14" s="3" customFormat="1" ht="38.1" customHeight="1" x14ac:dyDescent="0.25">
      <c r="A25" s="6">
        <v>13</v>
      </c>
      <c r="B25" s="10" t="s">
        <v>172</v>
      </c>
      <c r="C25" s="5"/>
      <c r="D25" s="6"/>
      <c r="E25" s="6">
        <v>300</v>
      </c>
      <c r="F25" s="6" t="s">
        <v>446</v>
      </c>
      <c r="G25" s="7">
        <v>0</v>
      </c>
      <c r="H25" s="29"/>
      <c r="I25" s="9">
        <v>9.5</v>
      </c>
      <c r="J25" s="7">
        <f t="shared" si="0"/>
        <v>0</v>
      </c>
      <c r="K25" s="7">
        <f t="shared" si="1"/>
        <v>0</v>
      </c>
      <c r="L25" s="5"/>
    </row>
    <row r="26" spans="1:14" s="3" customFormat="1" ht="27.95" customHeight="1" x14ac:dyDescent="0.25">
      <c r="A26" s="6">
        <v>14</v>
      </c>
      <c r="B26" s="10" t="s">
        <v>176</v>
      </c>
      <c r="C26" s="5"/>
      <c r="D26" s="6"/>
      <c r="E26" s="6">
        <v>300</v>
      </c>
      <c r="F26" s="6" t="s">
        <v>446</v>
      </c>
      <c r="G26" s="7">
        <v>0</v>
      </c>
      <c r="H26" s="29"/>
      <c r="I26" s="9">
        <v>9.5</v>
      </c>
      <c r="J26" s="7">
        <f t="shared" si="0"/>
        <v>0</v>
      </c>
      <c r="K26" s="7">
        <f t="shared" si="1"/>
        <v>0</v>
      </c>
      <c r="L26" s="5"/>
    </row>
    <row r="27" spans="1:14" s="22" customFormat="1" ht="14.1" customHeight="1" x14ac:dyDescent="0.25">
      <c r="A27" s="1"/>
      <c r="D27" s="1"/>
      <c r="E27" s="1"/>
      <c r="F27" s="1"/>
      <c r="I27" s="39"/>
    </row>
    <row r="28" spans="1:14" s="22" customFormat="1" ht="12.75" x14ac:dyDescent="0.25">
      <c r="A28" s="1"/>
      <c r="E28" s="1"/>
      <c r="F28" s="1"/>
      <c r="G28" s="137" t="s">
        <v>586</v>
      </c>
      <c r="H28" s="137"/>
      <c r="I28" s="137"/>
      <c r="J28" s="137"/>
      <c r="K28" s="135"/>
      <c r="L28" s="136"/>
    </row>
    <row r="29" spans="1:14" ht="15" customHeight="1" x14ac:dyDescent="0.2"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</row>
    <row r="30" spans="1:14" s="122" customFormat="1" ht="15" customHeight="1" x14ac:dyDescent="0.2">
      <c r="A30" s="4"/>
      <c r="B30" s="125" t="s">
        <v>742</v>
      </c>
      <c r="C30" s="120"/>
      <c r="D30" s="120"/>
      <c r="E30" s="120"/>
      <c r="F30" s="120"/>
      <c r="G30" s="76"/>
      <c r="H30" s="76"/>
      <c r="I30" s="76"/>
      <c r="J30" s="76"/>
      <c r="K30" s="76"/>
      <c r="L30" s="76"/>
      <c r="M30" s="76"/>
    </row>
    <row r="31" spans="1:14" s="22" customFormat="1" ht="15" customHeight="1" x14ac:dyDescent="0.25">
      <c r="A31" s="1"/>
      <c r="B31" s="52" t="s">
        <v>594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</row>
    <row r="32" spans="1:14" s="22" customFormat="1" ht="15" customHeight="1" x14ac:dyDescent="0.25">
      <c r="A32" s="1"/>
      <c r="B32" s="134" t="s">
        <v>585</v>
      </c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67"/>
      <c r="N32" s="67"/>
    </row>
    <row r="33" spans="1:14" s="22" customFormat="1" ht="15" customHeight="1" x14ac:dyDescent="0.25">
      <c r="A33" s="1"/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67"/>
      <c r="N33" s="67"/>
    </row>
    <row r="34" spans="1:14" s="22" customFormat="1" ht="15" customHeight="1" x14ac:dyDescent="0.25">
      <c r="A34" s="1"/>
      <c r="B34" s="66" t="s">
        <v>593</v>
      </c>
      <c r="D34" s="1"/>
      <c r="E34" s="1"/>
      <c r="F34" s="1"/>
      <c r="I34" s="39"/>
    </row>
    <row r="35" spans="1:14" ht="15" customHeight="1" x14ac:dyDescent="0.2"/>
    <row r="36" spans="1:14" ht="15" customHeight="1" x14ac:dyDescent="0.2"/>
    <row r="37" spans="1:14" s="51" customFormat="1" ht="15" x14ac:dyDescent="0.25">
      <c r="A37" s="54"/>
      <c r="B37" s="56" t="s">
        <v>590</v>
      </c>
      <c r="C37" s="130"/>
      <c r="D37" s="130"/>
      <c r="E37" s="54"/>
      <c r="F37" s="54"/>
      <c r="G37" s="131" t="s">
        <v>587</v>
      </c>
      <c r="H37" s="131"/>
      <c r="I37" s="131"/>
      <c r="J37" s="132"/>
      <c r="K37" s="132"/>
      <c r="L37" s="132"/>
    </row>
    <row r="38" spans="1:14" s="4" customFormat="1" ht="15" customHeight="1" x14ac:dyDescent="0.2">
      <c r="B38" s="2"/>
      <c r="C38" s="2"/>
      <c r="G38" s="2"/>
      <c r="H38" s="2"/>
      <c r="I38" s="8"/>
    </row>
    <row r="39" spans="1:14" s="4" customFormat="1" ht="15" customHeight="1" x14ac:dyDescent="0.25">
      <c r="B39" s="2"/>
      <c r="C39" s="2"/>
      <c r="E39" s="129" t="s">
        <v>591</v>
      </c>
      <c r="F39" s="129"/>
      <c r="G39" s="2"/>
      <c r="H39" s="2"/>
      <c r="I39" s="8"/>
    </row>
    <row r="40" spans="1:14" ht="15" customHeight="1" x14ac:dyDescent="0.2"/>
    <row r="41" spans="1:14" ht="15" customHeight="1" x14ac:dyDescent="0.2"/>
    <row r="42" spans="1:14" ht="15" customHeight="1" x14ac:dyDescent="0.2"/>
    <row r="43" spans="1:14" ht="15" customHeight="1" x14ac:dyDescent="0.2"/>
    <row r="44" spans="1:14" ht="15" customHeight="1" x14ac:dyDescent="0.2"/>
    <row r="45" spans="1:14" ht="15" customHeight="1" x14ac:dyDescent="0.2"/>
    <row r="46" spans="1:14" ht="15" customHeight="1" x14ac:dyDescent="0.2"/>
    <row r="47" spans="1:14" ht="15" customHeight="1" x14ac:dyDescent="0.2"/>
    <row r="48" spans="1:14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</sheetData>
  <mergeCells count="14">
    <mergeCell ref="C37:D37"/>
    <mergeCell ref="G37:I37"/>
    <mergeCell ref="J37:L37"/>
    <mergeCell ref="E39:F39"/>
    <mergeCell ref="B9:C9"/>
    <mergeCell ref="G28:J28"/>
    <mergeCell ref="B32:L33"/>
    <mergeCell ref="B29:N29"/>
    <mergeCell ref="K28:L28"/>
    <mergeCell ref="C3:E3"/>
    <mergeCell ref="C4:E4"/>
    <mergeCell ref="C5:E5"/>
    <mergeCell ref="C6:E6"/>
    <mergeCell ref="C7:E7"/>
  </mergeCells>
  <pageMargins left="0.23622047244094488" right="0.23622047244094488" top="0.23622047244094488" bottom="0.23622047244094488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N197"/>
  <sheetViews>
    <sheetView topLeftCell="A160" zoomScale="115" zoomScaleNormal="115" workbookViewId="0">
      <selection activeCell="D184" sqref="D184"/>
    </sheetView>
  </sheetViews>
  <sheetFormatPr defaultColWidth="9.140625" defaultRowHeight="12" x14ac:dyDescent="0.25"/>
  <cols>
    <col min="1" max="1" width="3.7109375" style="1" customWidth="1"/>
    <col min="2" max="2" width="42.5703125" style="1" customWidth="1"/>
    <col min="3" max="3" width="17.7109375" style="1" customWidth="1"/>
    <col min="4" max="4" width="15.7109375" style="1" customWidth="1"/>
    <col min="5" max="5" width="7.7109375" style="1" customWidth="1"/>
    <col min="6" max="6" width="6.7109375" style="1" customWidth="1"/>
    <col min="7" max="7" width="7.7109375" style="1" customWidth="1"/>
    <col min="8" max="8" width="9.7109375" style="1" customWidth="1"/>
    <col min="9" max="9" width="5.7109375" style="39" customWidth="1"/>
    <col min="10" max="10" width="8.7109375" style="1" customWidth="1"/>
    <col min="11" max="11" width="9.7109375" style="1" customWidth="1"/>
    <col min="12" max="12" width="8.7109375" style="1" customWidth="1"/>
    <col min="13" max="16384" width="9.140625" style="1"/>
  </cols>
  <sheetData>
    <row r="2" spans="1:12" ht="17.100000000000001" customHeight="1" x14ac:dyDescent="0.25">
      <c r="B2" s="150" t="s">
        <v>18</v>
      </c>
      <c r="C2" s="151" t="s">
        <v>17</v>
      </c>
      <c r="D2" s="151"/>
      <c r="E2" s="152"/>
      <c r="F2" s="152"/>
    </row>
    <row r="3" spans="1:12" ht="17.100000000000001" customHeight="1" x14ac:dyDescent="0.25">
      <c r="B3" s="150" t="s">
        <v>10</v>
      </c>
      <c r="C3" s="153"/>
      <c r="D3" s="153"/>
      <c r="E3" s="153"/>
    </row>
    <row r="4" spans="1:12" ht="17.100000000000001" customHeight="1" x14ac:dyDescent="0.25">
      <c r="B4" s="150" t="s">
        <v>19</v>
      </c>
      <c r="C4" s="153"/>
      <c r="D4" s="153"/>
      <c r="E4" s="153"/>
    </row>
    <row r="5" spans="1:12" ht="17.100000000000001" customHeight="1" x14ac:dyDescent="0.25">
      <c r="B5" s="150" t="s">
        <v>11</v>
      </c>
      <c r="C5" s="153"/>
      <c r="D5" s="153"/>
      <c r="E5" s="153"/>
    </row>
    <row r="6" spans="1:12" ht="17.100000000000001" customHeight="1" x14ac:dyDescent="0.25">
      <c r="B6" s="150" t="s">
        <v>12</v>
      </c>
      <c r="C6" s="153"/>
      <c r="D6" s="153"/>
      <c r="E6" s="153"/>
    </row>
    <row r="7" spans="1:12" ht="17.100000000000001" customHeight="1" x14ac:dyDescent="0.25">
      <c r="B7" s="150" t="s">
        <v>20</v>
      </c>
      <c r="C7" s="153"/>
      <c r="D7" s="153"/>
      <c r="E7" s="153"/>
    </row>
    <row r="8" spans="1:12" ht="17.100000000000001" customHeight="1" x14ac:dyDescent="0.25"/>
    <row r="9" spans="1:12" ht="17.100000000000001" customHeight="1" x14ac:dyDescent="0.25">
      <c r="B9" s="138" t="s">
        <v>704</v>
      </c>
      <c r="C9" s="138"/>
    </row>
    <row r="10" spans="1:12" ht="15" customHeight="1" x14ac:dyDescent="0.25"/>
    <row r="11" spans="1:12" s="81" customFormat="1" ht="60" customHeight="1" x14ac:dyDescent="0.25">
      <c r="A11" s="78" t="s">
        <v>3</v>
      </c>
      <c r="B11" s="79" t="s">
        <v>9</v>
      </c>
      <c r="C11" s="78" t="s">
        <v>0</v>
      </c>
      <c r="D11" s="78" t="s">
        <v>7</v>
      </c>
      <c r="E11" s="78" t="s">
        <v>1</v>
      </c>
      <c r="F11" s="78" t="s">
        <v>2</v>
      </c>
      <c r="G11" s="78" t="s">
        <v>588</v>
      </c>
      <c r="H11" s="78" t="s">
        <v>4</v>
      </c>
      <c r="I11" s="80" t="s">
        <v>21</v>
      </c>
      <c r="J11" s="78" t="s">
        <v>8</v>
      </c>
      <c r="K11" s="78" t="s">
        <v>5</v>
      </c>
      <c r="L11" s="78" t="s">
        <v>6</v>
      </c>
    </row>
    <row r="12" spans="1:12" s="81" customFormat="1" ht="15" customHeight="1" x14ac:dyDescent="0.25">
      <c r="A12" s="82">
        <v>1</v>
      </c>
      <c r="B12" s="82">
        <v>2</v>
      </c>
      <c r="C12" s="82">
        <v>3</v>
      </c>
      <c r="D12" s="82" t="s">
        <v>14</v>
      </c>
      <c r="E12" s="82">
        <v>4</v>
      </c>
      <c r="F12" s="82">
        <v>5</v>
      </c>
      <c r="G12" s="82">
        <v>6</v>
      </c>
      <c r="H12" s="82" t="s">
        <v>15</v>
      </c>
      <c r="I12" s="83">
        <v>7</v>
      </c>
      <c r="J12" s="82" t="s">
        <v>22</v>
      </c>
      <c r="K12" s="82" t="s">
        <v>16</v>
      </c>
      <c r="L12" s="82">
        <v>10</v>
      </c>
    </row>
    <row r="13" spans="1:12" ht="14.1" customHeight="1" x14ac:dyDescent="0.25">
      <c r="A13" s="121">
        <v>1</v>
      </c>
      <c r="B13" s="58" t="s">
        <v>274</v>
      </c>
      <c r="C13" s="121"/>
      <c r="D13" s="121"/>
      <c r="E13" s="121">
        <v>20</v>
      </c>
      <c r="F13" s="121" t="s">
        <v>446</v>
      </c>
      <c r="G13" s="128">
        <v>0</v>
      </c>
      <c r="H13" s="128"/>
      <c r="I13" s="20">
        <v>9.5</v>
      </c>
      <c r="J13" s="128">
        <f>(G13*I13/100)+G13</f>
        <v>0</v>
      </c>
      <c r="K13" s="128">
        <f>J13*E13</f>
        <v>0</v>
      </c>
      <c r="L13" s="121"/>
    </row>
    <row r="14" spans="1:12" ht="14.1" customHeight="1" x14ac:dyDescent="0.25">
      <c r="A14" s="121">
        <v>2</v>
      </c>
      <c r="B14" s="58" t="s">
        <v>604</v>
      </c>
      <c r="C14" s="121"/>
      <c r="D14" s="121"/>
      <c r="E14" s="121">
        <v>50</v>
      </c>
      <c r="F14" s="121" t="s">
        <v>446</v>
      </c>
      <c r="G14" s="128">
        <v>0</v>
      </c>
      <c r="H14" s="128"/>
      <c r="I14" s="20">
        <v>9.5</v>
      </c>
      <c r="J14" s="128">
        <f t="shared" ref="J14:J55" si="0">(G14*I14/100)+G14</f>
        <v>0</v>
      </c>
      <c r="K14" s="128">
        <f t="shared" ref="K14:K55" si="1">J14*E14</f>
        <v>0</v>
      </c>
      <c r="L14" s="121"/>
    </row>
    <row r="15" spans="1:12" ht="14.1" customHeight="1" x14ac:dyDescent="0.25">
      <c r="A15" s="121">
        <v>3</v>
      </c>
      <c r="B15" s="58" t="s">
        <v>275</v>
      </c>
      <c r="C15" s="121"/>
      <c r="D15" s="121"/>
      <c r="E15" s="121">
        <v>8</v>
      </c>
      <c r="F15" s="121" t="s">
        <v>446</v>
      </c>
      <c r="G15" s="128">
        <v>0</v>
      </c>
      <c r="H15" s="128"/>
      <c r="I15" s="20">
        <v>9.5</v>
      </c>
      <c r="J15" s="128">
        <f t="shared" si="0"/>
        <v>0</v>
      </c>
      <c r="K15" s="128">
        <f t="shared" si="1"/>
        <v>0</v>
      </c>
      <c r="L15" s="121"/>
    </row>
    <row r="16" spans="1:12" ht="14.1" customHeight="1" x14ac:dyDescent="0.25">
      <c r="A16" s="121">
        <v>4</v>
      </c>
      <c r="B16" s="58" t="s">
        <v>605</v>
      </c>
      <c r="C16" s="121"/>
      <c r="D16" s="121"/>
      <c r="E16" s="121">
        <v>50</v>
      </c>
      <c r="F16" s="121" t="s">
        <v>446</v>
      </c>
      <c r="G16" s="128">
        <v>0</v>
      </c>
      <c r="H16" s="128"/>
      <c r="I16" s="20">
        <v>9.5</v>
      </c>
      <c r="J16" s="128">
        <f t="shared" si="0"/>
        <v>0</v>
      </c>
      <c r="K16" s="128">
        <f t="shared" si="1"/>
        <v>0</v>
      </c>
      <c r="L16" s="121"/>
    </row>
    <row r="17" spans="1:12" ht="14.1" customHeight="1" x14ac:dyDescent="0.25">
      <c r="A17" s="121">
        <v>5</v>
      </c>
      <c r="B17" s="58" t="s">
        <v>606</v>
      </c>
      <c r="C17" s="121"/>
      <c r="D17" s="121"/>
      <c r="E17" s="121">
        <v>30</v>
      </c>
      <c r="F17" s="121" t="s">
        <v>446</v>
      </c>
      <c r="G17" s="128">
        <v>0</v>
      </c>
      <c r="H17" s="128"/>
      <c r="I17" s="20">
        <v>9.5</v>
      </c>
      <c r="J17" s="128">
        <f t="shared" si="0"/>
        <v>0</v>
      </c>
      <c r="K17" s="128">
        <f t="shared" si="1"/>
        <v>0</v>
      </c>
      <c r="L17" s="121"/>
    </row>
    <row r="18" spans="1:12" ht="14.1" customHeight="1" x14ac:dyDescent="0.25">
      <c r="A18" s="121">
        <v>6</v>
      </c>
      <c r="B18" s="58" t="s">
        <v>607</v>
      </c>
      <c r="C18" s="121"/>
      <c r="D18" s="121"/>
      <c r="E18" s="121">
        <v>80</v>
      </c>
      <c r="F18" s="121" t="s">
        <v>446</v>
      </c>
      <c r="G18" s="128">
        <v>0</v>
      </c>
      <c r="H18" s="128"/>
      <c r="I18" s="20">
        <v>9.5</v>
      </c>
      <c r="J18" s="128">
        <f t="shared" si="0"/>
        <v>0</v>
      </c>
      <c r="K18" s="128">
        <f t="shared" si="1"/>
        <v>0</v>
      </c>
      <c r="L18" s="121"/>
    </row>
    <row r="19" spans="1:12" ht="14.1" customHeight="1" x14ac:dyDescent="0.25">
      <c r="A19" s="121">
        <v>7</v>
      </c>
      <c r="B19" s="58" t="s">
        <v>608</v>
      </c>
      <c r="C19" s="121"/>
      <c r="D19" s="121"/>
      <c r="E19" s="121">
        <v>15</v>
      </c>
      <c r="F19" s="121" t="s">
        <v>446</v>
      </c>
      <c r="G19" s="128">
        <v>0</v>
      </c>
      <c r="H19" s="128"/>
      <c r="I19" s="20">
        <v>9.5</v>
      </c>
      <c r="J19" s="128">
        <f t="shared" si="0"/>
        <v>0</v>
      </c>
      <c r="K19" s="128">
        <f t="shared" si="1"/>
        <v>0</v>
      </c>
      <c r="L19" s="121"/>
    </row>
    <row r="20" spans="1:12" ht="14.1" customHeight="1" x14ac:dyDescent="0.25">
      <c r="A20" s="121">
        <v>8</v>
      </c>
      <c r="B20" s="58" t="s">
        <v>276</v>
      </c>
      <c r="C20" s="121"/>
      <c r="D20" s="121"/>
      <c r="E20" s="121">
        <v>80</v>
      </c>
      <c r="F20" s="121" t="s">
        <v>25</v>
      </c>
      <c r="G20" s="128">
        <v>0</v>
      </c>
      <c r="H20" s="128"/>
      <c r="I20" s="20">
        <v>9.5</v>
      </c>
      <c r="J20" s="128">
        <f t="shared" si="0"/>
        <v>0</v>
      </c>
      <c r="K20" s="128">
        <f t="shared" si="1"/>
        <v>0</v>
      </c>
      <c r="L20" s="121"/>
    </row>
    <row r="21" spans="1:12" ht="14.1" customHeight="1" x14ac:dyDescent="0.25">
      <c r="A21" s="121">
        <v>9</v>
      </c>
      <c r="B21" s="58" t="s">
        <v>277</v>
      </c>
      <c r="C21" s="121"/>
      <c r="D21" s="121"/>
      <c r="E21" s="121">
        <v>80</v>
      </c>
      <c r="F21" s="121" t="s">
        <v>25</v>
      </c>
      <c r="G21" s="128">
        <v>0</v>
      </c>
      <c r="H21" s="128"/>
      <c r="I21" s="20">
        <v>9.5</v>
      </c>
      <c r="J21" s="128">
        <f t="shared" si="0"/>
        <v>0</v>
      </c>
      <c r="K21" s="128">
        <f t="shared" si="1"/>
        <v>0</v>
      </c>
      <c r="L21" s="121"/>
    </row>
    <row r="22" spans="1:12" ht="14.1" customHeight="1" x14ac:dyDescent="0.25">
      <c r="A22" s="121">
        <v>10</v>
      </c>
      <c r="B22" s="73" t="s">
        <v>610</v>
      </c>
      <c r="C22" s="121"/>
      <c r="D22" s="121"/>
      <c r="E22" s="121">
        <v>50</v>
      </c>
      <c r="F22" s="121" t="s">
        <v>446</v>
      </c>
      <c r="G22" s="128">
        <v>0</v>
      </c>
      <c r="H22" s="128"/>
      <c r="I22" s="20">
        <v>9.5</v>
      </c>
      <c r="J22" s="128">
        <f t="shared" si="0"/>
        <v>0</v>
      </c>
      <c r="K22" s="128">
        <f t="shared" si="1"/>
        <v>0</v>
      </c>
      <c r="L22" s="121"/>
    </row>
    <row r="23" spans="1:12" ht="14.1" customHeight="1" x14ac:dyDescent="0.25">
      <c r="A23" s="121">
        <v>11</v>
      </c>
      <c r="B23" s="58" t="s">
        <v>609</v>
      </c>
      <c r="C23" s="121"/>
      <c r="D23" s="121"/>
      <c r="E23" s="121">
        <v>10</v>
      </c>
      <c r="F23" s="121" t="s">
        <v>446</v>
      </c>
      <c r="G23" s="128">
        <v>0</v>
      </c>
      <c r="H23" s="128"/>
      <c r="I23" s="20">
        <v>9.5</v>
      </c>
      <c r="J23" s="128">
        <f t="shared" si="0"/>
        <v>0</v>
      </c>
      <c r="K23" s="128">
        <f t="shared" si="1"/>
        <v>0</v>
      </c>
      <c r="L23" s="121"/>
    </row>
    <row r="24" spans="1:12" ht="14.1" customHeight="1" x14ac:dyDescent="0.25">
      <c r="A24" s="121">
        <v>12</v>
      </c>
      <c r="B24" s="58" t="s">
        <v>612</v>
      </c>
      <c r="C24" s="121"/>
      <c r="D24" s="121"/>
      <c r="E24" s="121">
        <v>80</v>
      </c>
      <c r="F24" s="121" t="s">
        <v>446</v>
      </c>
      <c r="G24" s="128">
        <v>0</v>
      </c>
      <c r="H24" s="128"/>
      <c r="I24" s="20">
        <v>9.5</v>
      </c>
      <c r="J24" s="128">
        <f t="shared" si="0"/>
        <v>0</v>
      </c>
      <c r="K24" s="128">
        <f t="shared" si="1"/>
        <v>0</v>
      </c>
      <c r="L24" s="121"/>
    </row>
    <row r="25" spans="1:12" ht="14.1" customHeight="1" x14ac:dyDescent="0.25">
      <c r="A25" s="121">
        <v>13</v>
      </c>
      <c r="B25" s="58" t="s">
        <v>611</v>
      </c>
      <c r="C25" s="121"/>
      <c r="D25" s="121"/>
      <c r="E25" s="121">
        <v>10</v>
      </c>
      <c r="F25" s="121" t="s">
        <v>446</v>
      </c>
      <c r="G25" s="128">
        <v>0</v>
      </c>
      <c r="H25" s="128"/>
      <c r="I25" s="20">
        <v>9.5</v>
      </c>
      <c r="J25" s="128">
        <f t="shared" si="0"/>
        <v>0</v>
      </c>
      <c r="K25" s="128">
        <f t="shared" si="1"/>
        <v>0</v>
      </c>
      <c r="L25" s="121"/>
    </row>
    <row r="26" spans="1:12" ht="14.1" customHeight="1" x14ac:dyDescent="0.25">
      <c r="A26" s="121">
        <v>14</v>
      </c>
      <c r="B26" s="58" t="s">
        <v>613</v>
      </c>
      <c r="C26" s="121"/>
      <c r="D26" s="121"/>
      <c r="E26" s="121">
        <v>50</v>
      </c>
      <c r="F26" s="121" t="s">
        <v>446</v>
      </c>
      <c r="G26" s="128">
        <v>0</v>
      </c>
      <c r="H26" s="128"/>
      <c r="I26" s="20">
        <v>9.5</v>
      </c>
      <c r="J26" s="128">
        <f t="shared" si="0"/>
        <v>0</v>
      </c>
      <c r="K26" s="128">
        <f t="shared" si="1"/>
        <v>0</v>
      </c>
      <c r="L26" s="121"/>
    </row>
    <row r="27" spans="1:12" ht="14.1" customHeight="1" x14ac:dyDescent="0.25">
      <c r="A27" s="121">
        <v>15</v>
      </c>
      <c r="B27" s="58" t="s">
        <v>614</v>
      </c>
      <c r="C27" s="121"/>
      <c r="D27" s="121"/>
      <c r="E27" s="121">
        <v>20</v>
      </c>
      <c r="F27" s="121" t="s">
        <v>446</v>
      </c>
      <c r="G27" s="128">
        <v>0</v>
      </c>
      <c r="H27" s="128"/>
      <c r="I27" s="20">
        <v>9.5</v>
      </c>
      <c r="J27" s="128">
        <f t="shared" si="0"/>
        <v>0</v>
      </c>
      <c r="K27" s="128">
        <f t="shared" si="1"/>
        <v>0</v>
      </c>
      <c r="L27" s="121"/>
    </row>
    <row r="28" spans="1:12" ht="14.1" customHeight="1" x14ac:dyDescent="0.25">
      <c r="A28" s="121">
        <v>16</v>
      </c>
      <c r="B28" s="58" t="s">
        <v>615</v>
      </c>
      <c r="C28" s="121"/>
      <c r="D28" s="121"/>
      <c r="E28" s="121">
        <v>20</v>
      </c>
      <c r="F28" s="121" t="s">
        <v>446</v>
      </c>
      <c r="G28" s="128">
        <v>0</v>
      </c>
      <c r="H28" s="128"/>
      <c r="I28" s="20">
        <v>9.5</v>
      </c>
      <c r="J28" s="128">
        <f t="shared" si="0"/>
        <v>0</v>
      </c>
      <c r="K28" s="128">
        <f t="shared" si="1"/>
        <v>0</v>
      </c>
      <c r="L28" s="121"/>
    </row>
    <row r="29" spans="1:12" ht="14.1" customHeight="1" x14ac:dyDescent="0.25">
      <c r="A29" s="121">
        <v>17</v>
      </c>
      <c r="B29" s="58" t="s">
        <v>616</v>
      </c>
      <c r="C29" s="121"/>
      <c r="D29" s="121"/>
      <c r="E29" s="121">
        <v>20</v>
      </c>
      <c r="F29" s="121" t="s">
        <v>446</v>
      </c>
      <c r="G29" s="128">
        <v>0</v>
      </c>
      <c r="H29" s="128"/>
      <c r="I29" s="20">
        <v>9.5</v>
      </c>
      <c r="J29" s="128">
        <f t="shared" si="0"/>
        <v>0</v>
      </c>
      <c r="K29" s="128">
        <f t="shared" si="1"/>
        <v>0</v>
      </c>
      <c r="L29" s="121"/>
    </row>
    <row r="30" spans="1:12" ht="14.1" customHeight="1" x14ac:dyDescent="0.25">
      <c r="A30" s="121">
        <v>18</v>
      </c>
      <c r="B30" s="58" t="s">
        <v>617</v>
      </c>
      <c r="C30" s="121"/>
      <c r="D30" s="121"/>
      <c r="E30" s="121">
        <v>100</v>
      </c>
      <c r="F30" s="121" t="s">
        <v>446</v>
      </c>
      <c r="G30" s="128">
        <v>0</v>
      </c>
      <c r="H30" s="128"/>
      <c r="I30" s="20">
        <v>9.5</v>
      </c>
      <c r="J30" s="128">
        <f t="shared" si="0"/>
        <v>0</v>
      </c>
      <c r="K30" s="128">
        <f t="shared" si="1"/>
        <v>0</v>
      </c>
      <c r="L30" s="121"/>
    </row>
    <row r="31" spans="1:12" ht="14.1" customHeight="1" x14ac:dyDescent="0.25">
      <c r="A31" s="121">
        <v>19</v>
      </c>
      <c r="B31" s="58" t="s">
        <v>618</v>
      </c>
      <c r="C31" s="121"/>
      <c r="D31" s="121"/>
      <c r="E31" s="121">
        <v>100</v>
      </c>
      <c r="F31" s="121" t="s">
        <v>446</v>
      </c>
      <c r="G31" s="128">
        <v>0</v>
      </c>
      <c r="H31" s="128"/>
      <c r="I31" s="20">
        <v>9.5</v>
      </c>
      <c r="J31" s="128">
        <f t="shared" si="0"/>
        <v>0</v>
      </c>
      <c r="K31" s="128">
        <f t="shared" si="1"/>
        <v>0</v>
      </c>
      <c r="L31" s="121"/>
    </row>
    <row r="32" spans="1:12" ht="14.1" customHeight="1" x14ac:dyDescent="0.25">
      <c r="A32" s="121">
        <v>20</v>
      </c>
      <c r="B32" s="58" t="s">
        <v>619</v>
      </c>
      <c r="C32" s="121"/>
      <c r="D32" s="121"/>
      <c r="E32" s="121">
        <v>30</v>
      </c>
      <c r="F32" s="121" t="s">
        <v>446</v>
      </c>
      <c r="G32" s="128">
        <v>0</v>
      </c>
      <c r="H32" s="128"/>
      <c r="I32" s="20">
        <v>9.5</v>
      </c>
      <c r="J32" s="128">
        <f t="shared" si="0"/>
        <v>0</v>
      </c>
      <c r="K32" s="128">
        <f t="shared" si="1"/>
        <v>0</v>
      </c>
      <c r="L32" s="121"/>
    </row>
    <row r="33" spans="1:12" ht="14.1" customHeight="1" x14ac:dyDescent="0.25">
      <c r="A33" s="121">
        <v>21</v>
      </c>
      <c r="B33" s="58" t="s">
        <v>620</v>
      </c>
      <c r="C33" s="121"/>
      <c r="D33" s="121"/>
      <c r="E33" s="121">
        <v>100</v>
      </c>
      <c r="F33" s="121" t="s">
        <v>446</v>
      </c>
      <c r="G33" s="128">
        <v>0</v>
      </c>
      <c r="H33" s="128"/>
      <c r="I33" s="20">
        <v>9.5</v>
      </c>
      <c r="J33" s="128">
        <f t="shared" si="0"/>
        <v>0</v>
      </c>
      <c r="K33" s="128">
        <f t="shared" si="1"/>
        <v>0</v>
      </c>
      <c r="L33" s="121"/>
    </row>
    <row r="34" spans="1:12" ht="14.1" customHeight="1" x14ac:dyDescent="0.25">
      <c r="A34" s="121">
        <v>22</v>
      </c>
      <c r="B34" s="58" t="s">
        <v>621</v>
      </c>
      <c r="C34" s="121"/>
      <c r="D34" s="121"/>
      <c r="E34" s="121">
        <v>50</v>
      </c>
      <c r="F34" s="121" t="s">
        <v>446</v>
      </c>
      <c r="G34" s="128">
        <v>0</v>
      </c>
      <c r="H34" s="128"/>
      <c r="I34" s="20">
        <v>9.5</v>
      </c>
      <c r="J34" s="128">
        <f t="shared" si="0"/>
        <v>0</v>
      </c>
      <c r="K34" s="128">
        <f t="shared" si="1"/>
        <v>0</v>
      </c>
      <c r="L34" s="121"/>
    </row>
    <row r="35" spans="1:12" ht="14.1" customHeight="1" x14ac:dyDescent="0.25">
      <c r="A35" s="121">
        <v>23</v>
      </c>
      <c r="B35" s="58" t="s">
        <v>622</v>
      </c>
      <c r="C35" s="121"/>
      <c r="D35" s="121"/>
      <c r="E35" s="121">
        <v>20</v>
      </c>
      <c r="F35" s="121" t="s">
        <v>446</v>
      </c>
      <c r="G35" s="128">
        <v>0</v>
      </c>
      <c r="H35" s="128"/>
      <c r="I35" s="20">
        <v>9.5</v>
      </c>
      <c r="J35" s="128">
        <f t="shared" si="0"/>
        <v>0</v>
      </c>
      <c r="K35" s="128">
        <f t="shared" si="1"/>
        <v>0</v>
      </c>
      <c r="L35" s="121"/>
    </row>
    <row r="36" spans="1:12" ht="14.1" customHeight="1" x14ac:dyDescent="0.25">
      <c r="A36" s="121">
        <v>24</v>
      </c>
      <c r="B36" s="58" t="s">
        <v>623</v>
      </c>
      <c r="C36" s="121"/>
      <c r="D36" s="121"/>
      <c r="E36" s="121">
        <v>50</v>
      </c>
      <c r="F36" s="121" t="s">
        <v>446</v>
      </c>
      <c r="G36" s="128">
        <v>0</v>
      </c>
      <c r="H36" s="128"/>
      <c r="I36" s="20">
        <v>9.5</v>
      </c>
      <c r="J36" s="128">
        <f t="shared" si="0"/>
        <v>0</v>
      </c>
      <c r="K36" s="128">
        <f t="shared" si="1"/>
        <v>0</v>
      </c>
      <c r="L36" s="121"/>
    </row>
    <row r="37" spans="1:12" ht="14.1" customHeight="1" x14ac:dyDescent="0.25">
      <c r="A37" s="121">
        <v>25</v>
      </c>
      <c r="B37" s="58" t="s">
        <v>278</v>
      </c>
      <c r="C37" s="121"/>
      <c r="D37" s="121"/>
      <c r="E37" s="121">
        <v>10</v>
      </c>
      <c r="F37" s="121" t="s">
        <v>446</v>
      </c>
      <c r="G37" s="128">
        <v>0</v>
      </c>
      <c r="H37" s="128"/>
      <c r="I37" s="20">
        <v>9.5</v>
      </c>
      <c r="J37" s="128">
        <f t="shared" si="0"/>
        <v>0</v>
      </c>
      <c r="K37" s="128">
        <f t="shared" si="1"/>
        <v>0</v>
      </c>
      <c r="L37" s="121"/>
    </row>
    <row r="38" spans="1:12" ht="14.1" customHeight="1" x14ac:dyDescent="0.25">
      <c r="A38" s="121">
        <v>26</v>
      </c>
      <c r="B38" s="58" t="s">
        <v>279</v>
      </c>
      <c r="C38" s="121"/>
      <c r="D38" s="121"/>
      <c r="E38" s="121">
        <v>10</v>
      </c>
      <c r="F38" s="121" t="s">
        <v>446</v>
      </c>
      <c r="G38" s="128">
        <v>0</v>
      </c>
      <c r="H38" s="128"/>
      <c r="I38" s="20">
        <v>9.5</v>
      </c>
      <c r="J38" s="128">
        <f t="shared" si="0"/>
        <v>0</v>
      </c>
      <c r="K38" s="128">
        <f t="shared" si="1"/>
        <v>0</v>
      </c>
      <c r="L38" s="121"/>
    </row>
    <row r="39" spans="1:12" ht="14.1" customHeight="1" x14ac:dyDescent="0.25">
      <c r="A39" s="121">
        <v>27</v>
      </c>
      <c r="B39" s="58" t="s">
        <v>624</v>
      </c>
      <c r="C39" s="121"/>
      <c r="D39" s="121"/>
      <c r="E39" s="121">
        <v>20</v>
      </c>
      <c r="F39" s="121" t="s">
        <v>446</v>
      </c>
      <c r="G39" s="128">
        <v>0</v>
      </c>
      <c r="H39" s="128"/>
      <c r="I39" s="20">
        <v>9.5</v>
      </c>
      <c r="J39" s="128">
        <f t="shared" si="0"/>
        <v>0</v>
      </c>
      <c r="K39" s="128">
        <f t="shared" si="1"/>
        <v>0</v>
      </c>
      <c r="L39" s="121"/>
    </row>
    <row r="40" spans="1:12" ht="14.1" customHeight="1" x14ac:dyDescent="0.25">
      <c r="A40" s="121">
        <v>28</v>
      </c>
      <c r="B40" s="58" t="s">
        <v>625</v>
      </c>
      <c r="C40" s="121"/>
      <c r="D40" s="121"/>
      <c r="E40" s="121">
        <v>20</v>
      </c>
      <c r="F40" s="121" t="s">
        <v>446</v>
      </c>
      <c r="G40" s="128">
        <v>0</v>
      </c>
      <c r="H40" s="128"/>
      <c r="I40" s="20">
        <v>9.5</v>
      </c>
      <c r="J40" s="128">
        <f t="shared" si="0"/>
        <v>0</v>
      </c>
      <c r="K40" s="128">
        <f t="shared" si="1"/>
        <v>0</v>
      </c>
      <c r="L40" s="121"/>
    </row>
    <row r="41" spans="1:12" ht="22.5" customHeight="1" x14ac:dyDescent="0.25">
      <c r="A41" s="121">
        <v>29</v>
      </c>
      <c r="B41" s="58" t="s">
        <v>280</v>
      </c>
      <c r="C41" s="121"/>
      <c r="D41" s="121"/>
      <c r="E41" s="121">
        <v>30</v>
      </c>
      <c r="F41" s="121" t="s">
        <v>446</v>
      </c>
      <c r="G41" s="128">
        <v>0</v>
      </c>
      <c r="H41" s="128"/>
      <c r="I41" s="20">
        <v>9.5</v>
      </c>
      <c r="J41" s="128">
        <f t="shared" si="0"/>
        <v>0</v>
      </c>
      <c r="K41" s="128">
        <f t="shared" si="1"/>
        <v>0</v>
      </c>
      <c r="L41" s="121"/>
    </row>
    <row r="42" spans="1:12" ht="27.95" customHeight="1" x14ac:dyDescent="0.25">
      <c r="A42" s="121">
        <v>30</v>
      </c>
      <c r="B42" s="58" t="s">
        <v>281</v>
      </c>
      <c r="C42" s="121"/>
      <c r="D42" s="121"/>
      <c r="E42" s="121">
        <v>5</v>
      </c>
      <c r="F42" s="121" t="s">
        <v>25</v>
      </c>
      <c r="G42" s="128">
        <v>0</v>
      </c>
      <c r="H42" s="128"/>
      <c r="I42" s="20">
        <v>9.5</v>
      </c>
      <c r="J42" s="128">
        <f t="shared" si="0"/>
        <v>0</v>
      </c>
      <c r="K42" s="128">
        <f t="shared" si="1"/>
        <v>0</v>
      </c>
      <c r="L42" s="121"/>
    </row>
    <row r="43" spans="1:12" ht="27.95" customHeight="1" x14ac:dyDescent="0.25">
      <c r="A43" s="121">
        <v>31</v>
      </c>
      <c r="B43" s="58" t="s">
        <v>282</v>
      </c>
      <c r="C43" s="121"/>
      <c r="D43" s="121"/>
      <c r="E43" s="121">
        <v>10</v>
      </c>
      <c r="F43" s="121" t="s">
        <v>25</v>
      </c>
      <c r="G43" s="128">
        <v>0</v>
      </c>
      <c r="H43" s="128"/>
      <c r="I43" s="20">
        <v>9.5</v>
      </c>
      <c r="J43" s="128">
        <f t="shared" si="0"/>
        <v>0</v>
      </c>
      <c r="K43" s="128">
        <f t="shared" si="1"/>
        <v>0</v>
      </c>
      <c r="L43" s="121"/>
    </row>
    <row r="44" spans="1:12" ht="27.95" customHeight="1" x14ac:dyDescent="0.25">
      <c r="A44" s="121">
        <v>32</v>
      </c>
      <c r="B44" s="58" t="s">
        <v>283</v>
      </c>
      <c r="C44" s="121"/>
      <c r="D44" s="121"/>
      <c r="E44" s="121">
        <v>10</v>
      </c>
      <c r="F44" s="121" t="s">
        <v>25</v>
      </c>
      <c r="G44" s="128">
        <v>0</v>
      </c>
      <c r="H44" s="128"/>
      <c r="I44" s="20">
        <v>9.5</v>
      </c>
      <c r="J44" s="128">
        <f t="shared" si="0"/>
        <v>0</v>
      </c>
      <c r="K44" s="128">
        <f t="shared" si="1"/>
        <v>0</v>
      </c>
      <c r="L44" s="121"/>
    </row>
    <row r="45" spans="1:12" ht="27.95" customHeight="1" x14ac:dyDescent="0.25">
      <c r="A45" s="121">
        <v>33</v>
      </c>
      <c r="B45" s="58" t="s">
        <v>284</v>
      </c>
      <c r="C45" s="121"/>
      <c r="D45" s="121"/>
      <c r="E45" s="121">
        <v>10</v>
      </c>
      <c r="F45" s="121" t="s">
        <v>25</v>
      </c>
      <c r="G45" s="128">
        <v>0</v>
      </c>
      <c r="H45" s="128"/>
      <c r="I45" s="20">
        <v>9.5</v>
      </c>
      <c r="J45" s="128">
        <f t="shared" si="0"/>
        <v>0</v>
      </c>
      <c r="K45" s="128">
        <f t="shared" si="1"/>
        <v>0</v>
      </c>
      <c r="L45" s="121"/>
    </row>
    <row r="46" spans="1:12" ht="27.95" customHeight="1" x14ac:dyDescent="0.25">
      <c r="A46" s="121">
        <v>34</v>
      </c>
      <c r="B46" s="58" t="s">
        <v>285</v>
      </c>
      <c r="C46" s="121"/>
      <c r="D46" s="121"/>
      <c r="E46" s="121">
        <v>10</v>
      </c>
      <c r="F46" s="121" t="s">
        <v>25</v>
      </c>
      <c r="G46" s="128">
        <v>0</v>
      </c>
      <c r="H46" s="128"/>
      <c r="I46" s="20">
        <v>9.5</v>
      </c>
      <c r="J46" s="128">
        <f t="shared" si="0"/>
        <v>0</v>
      </c>
      <c r="K46" s="128">
        <f t="shared" si="1"/>
        <v>0</v>
      </c>
      <c r="L46" s="121"/>
    </row>
    <row r="47" spans="1:12" ht="27.95" customHeight="1" x14ac:dyDescent="0.25">
      <c r="A47" s="121">
        <v>35</v>
      </c>
      <c r="B47" s="58" t="s">
        <v>286</v>
      </c>
      <c r="C47" s="121"/>
      <c r="D47" s="121"/>
      <c r="E47" s="121">
        <v>10</v>
      </c>
      <c r="F47" s="121" t="s">
        <v>25</v>
      </c>
      <c r="G47" s="128">
        <v>0</v>
      </c>
      <c r="H47" s="128"/>
      <c r="I47" s="20">
        <v>9.5</v>
      </c>
      <c r="J47" s="128">
        <f t="shared" si="0"/>
        <v>0</v>
      </c>
      <c r="K47" s="128">
        <f t="shared" si="1"/>
        <v>0</v>
      </c>
      <c r="L47" s="121"/>
    </row>
    <row r="48" spans="1:12" ht="27.95" customHeight="1" x14ac:dyDescent="0.25">
      <c r="A48" s="121">
        <v>36</v>
      </c>
      <c r="B48" s="58" t="s">
        <v>287</v>
      </c>
      <c r="C48" s="121"/>
      <c r="D48" s="121"/>
      <c r="E48" s="121">
        <v>8</v>
      </c>
      <c r="F48" s="121" t="s">
        <v>25</v>
      </c>
      <c r="G48" s="128">
        <v>0</v>
      </c>
      <c r="H48" s="128"/>
      <c r="I48" s="20">
        <v>9.5</v>
      </c>
      <c r="J48" s="128">
        <f t="shared" si="0"/>
        <v>0</v>
      </c>
      <c r="K48" s="128">
        <f t="shared" si="1"/>
        <v>0</v>
      </c>
      <c r="L48" s="121"/>
    </row>
    <row r="49" spans="1:12" ht="14.1" customHeight="1" x14ac:dyDescent="0.25">
      <c r="A49" s="121">
        <v>37</v>
      </c>
      <c r="B49" s="58" t="s">
        <v>626</v>
      </c>
      <c r="C49" s="121"/>
      <c r="D49" s="121"/>
      <c r="E49" s="121">
        <v>80</v>
      </c>
      <c r="F49" s="121" t="s">
        <v>446</v>
      </c>
      <c r="G49" s="128">
        <v>0</v>
      </c>
      <c r="H49" s="128"/>
      <c r="I49" s="20">
        <v>9.5</v>
      </c>
      <c r="J49" s="128">
        <f t="shared" si="0"/>
        <v>0</v>
      </c>
      <c r="K49" s="128">
        <f t="shared" si="1"/>
        <v>0</v>
      </c>
      <c r="L49" s="121"/>
    </row>
    <row r="50" spans="1:12" ht="14.1" customHeight="1" x14ac:dyDescent="0.25">
      <c r="A50" s="121">
        <v>38</v>
      </c>
      <c r="B50" s="58" t="s">
        <v>288</v>
      </c>
      <c r="C50" s="121"/>
      <c r="D50" s="121"/>
      <c r="E50" s="121">
        <v>100</v>
      </c>
      <c r="F50" s="121" t="s">
        <v>445</v>
      </c>
      <c r="G50" s="128">
        <v>0</v>
      </c>
      <c r="H50" s="128"/>
      <c r="I50" s="20">
        <v>9.5</v>
      </c>
      <c r="J50" s="128">
        <f t="shared" si="0"/>
        <v>0</v>
      </c>
      <c r="K50" s="128">
        <f t="shared" si="1"/>
        <v>0</v>
      </c>
      <c r="L50" s="121"/>
    </row>
    <row r="51" spans="1:12" ht="14.1" customHeight="1" x14ac:dyDescent="0.25">
      <c r="A51" s="121">
        <v>39</v>
      </c>
      <c r="B51" s="58" t="s">
        <v>289</v>
      </c>
      <c r="C51" s="121"/>
      <c r="D51" s="121"/>
      <c r="E51" s="121">
        <v>100</v>
      </c>
      <c r="F51" s="121" t="s">
        <v>445</v>
      </c>
      <c r="G51" s="128">
        <v>0</v>
      </c>
      <c r="H51" s="128"/>
      <c r="I51" s="20">
        <v>9.5</v>
      </c>
      <c r="J51" s="128">
        <f t="shared" si="0"/>
        <v>0</v>
      </c>
      <c r="K51" s="128">
        <f t="shared" si="1"/>
        <v>0</v>
      </c>
      <c r="L51" s="121"/>
    </row>
    <row r="52" spans="1:12" ht="14.1" customHeight="1" x14ac:dyDescent="0.25">
      <c r="A52" s="121">
        <v>40</v>
      </c>
      <c r="B52" s="58" t="s">
        <v>290</v>
      </c>
      <c r="C52" s="121"/>
      <c r="D52" s="121"/>
      <c r="E52" s="121">
        <v>100</v>
      </c>
      <c r="F52" s="121" t="s">
        <v>445</v>
      </c>
      <c r="G52" s="128">
        <v>0</v>
      </c>
      <c r="H52" s="128"/>
      <c r="I52" s="20">
        <v>9.5</v>
      </c>
      <c r="J52" s="128">
        <f t="shared" si="0"/>
        <v>0</v>
      </c>
      <c r="K52" s="128">
        <f t="shared" si="1"/>
        <v>0</v>
      </c>
      <c r="L52" s="121"/>
    </row>
    <row r="53" spans="1:12" ht="14.1" customHeight="1" x14ac:dyDescent="0.25">
      <c r="A53" s="121">
        <v>41</v>
      </c>
      <c r="B53" s="58" t="s">
        <v>291</v>
      </c>
      <c r="C53" s="121"/>
      <c r="D53" s="121"/>
      <c r="E53" s="121">
        <v>200</v>
      </c>
      <c r="F53" s="121" t="s">
        <v>445</v>
      </c>
      <c r="G53" s="128">
        <v>0</v>
      </c>
      <c r="H53" s="128"/>
      <c r="I53" s="20">
        <v>9.5</v>
      </c>
      <c r="J53" s="128">
        <f t="shared" si="0"/>
        <v>0</v>
      </c>
      <c r="K53" s="128">
        <f t="shared" si="1"/>
        <v>0</v>
      </c>
      <c r="L53" s="121"/>
    </row>
    <row r="54" spans="1:12" ht="14.1" customHeight="1" x14ac:dyDescent="0.25">
      <c r="A54" s="121">
        <v>42</v>
      </c>
      <c r="B54" s="58" t="s">
        <v>292</v>
      </c>
      <c r="C54" s="121"/>
      <c r="D54" s="121"/>
      <c r="E54" s="121">
        <v>200</v>
      </c>
      <c r="F54" s="121" t="s">
        <v>445</v>
      </c>
      <c r="G54" s="128">
        <v>0</v>
      </c>
      <c r="H54" s="128"/>
      <c r="I54" s="20">
        <v>9.5</v>
      </c>
      <c r="J54" s="128">
        <f t="shared" si="0"/>
        <v>0</v>
      </c>
      <c r="K54" s="128">
        <f t="shared" si="1"/>
        <v>0</v>
      </c>
      <c r="L54" s="121"/>
    </row>
    <row r="55" spans="1:12" ht="14.1" customHeight="1" x14ac:dyDescent="0.25">
      <c r="A55" s="121">
        <v>43</v>
      </c>
      <c r="B55" s="58" t="s">
        <v>293</v>
      </c>
      <c r="C55" s="121"/>
      <c r="D55" s="121"/>
      <c r="E55" s="121">
        <v>30</v>
      </c>
      <c r="F55" s="121" t="s">
        <v>446</v>
      </c>
      <c r="G55" s="128">
        <v>0</v>
      </c>
      <c r="H55" s="128"/>
      <c r="I55" s="20">
        <v>9.5</v>
      </c>
      <c r="J55" s="128">
        <f t="shared" si="0"/>
        <v>0</v>
      </c>
      <c r="K55" s="128">
        <f t="shared" si="1"/>
        <v>0</v>
      </c>
      <c r="L55" s="121"/>
    </row>
    <row r="56" spans="1:12" ht="27.95" customHeight="1" x14ac:dyDescent="0.25">
      <c r="A56" s="121">
        <v>44</v>
      </c>
      <c r="B56" s="58" t="s">
        <v>467</v>
      </c>
      <c r="C56" s="121"/>
      <c r="D56" s="121"/>
      <c r="E56" s="121">
        <v>50</v>
      </c>
      <c r="F56" s="121" t="s">
        <v>445</v>
      </c>
      <c r="G56" s="128">
        <v>0</v>
      </c>
      <c r="H56" s="128"/>
      <c r="I56" s="20">
        <v>9.5</v>
      </c>
      <c r="J56" s="128">
        <f t="shared" ref="J56:J99" si="2">(G56*I56/100)+G56</f>
        <v>0</v>
      </c>
      <c r="K56" s="128">
        <f t="shared" ref="K56:K99" si="3">J56*E56</f>
        <v>0</v>
      </c>
      <c r="L56" s="121"/>
    </row>
    <row r="57" spans="1:12" ht="27.95" customHeight="1" x14ac:dyDescent="0.25">
      <c r="A57" s="121">
        <v>45</v>
      </c>
      <c r="B57" s="58" t="s">
        <v>468</v>
      </c>
      <c r="C57" s="121"/>
      <c r="D57" s="121"/>
      <c r="E57" s="121">
        <v>5</v>
      </c>
      <c r="F57" s="121" t="s">
        <v>446</v>
      </c>
      <c r="G57" s="128">
        <v>0</v>
      </c>
      <c r="H57" s="128"/>
      <c r="I57" s="20">
        <v>9.5</v>
      </c>
      <c r="J57" s="128">
        <f t="shared" si="2"/>
        <v>0</v>
      </c>
      <c r="K57" s="128">
        <f t="shared" si="3"/>
        <v>0</v>
      </c>
      <c r="L57" s="121"/>
    </row>
    <row r="58" spans="1:12" ht="14.1" customHeight="1" x14ac:dyDescent="0.25">
      <c r="A58" s="121">
        <v>46</v>
      </c>
      <c r="B58" s="58" t="s">
        <v>627</v>
      </c>
      <c r="C58" s="121"/>
      <c r="D58" s="121"/>
      <c r="E58" s="121">
        <v>150</v>
      </c>
      <c r="F58" s="121" t="s">
        <v>446</v>
      </c>
      <c r="G58" s="128">
        <v>0</v>
      </c>
      <c r="H58" s="128"/>
      <c r="I58" s="20">
        <v>9.5</v>
      </c>
      <c r="J58" s="128">
        <f t="shared" si="2"/>
        <v>0</v>
      </c>
      <c r="K58" s="128">
        <f t="shared" si="3"/>
        <v>0</v>
      </c>
      <c r="L58" s="121"/>
    </row>
    <row r="59" spans="1:12" ht="14.1" customHeight="1" x14ac:dyDescent="0.25">
      <c r="A59" s="121">
        <v>47</v>
      </c>
      <c r="B59" s="58" t="s">
        <v>628</v>
      </c>
      <c r="C59" s="121"/>
      <c r="D59" s="121"/>
      <c r="E59" s="121">
        <v>20</v>
      </c>
      <c r="F59" s="121" t="s">
        <v>446</v>
      </c>
      <c r="G59" s="128">
        <v>0</v>
      </c>
      <c r="H59" s="128"/>
      <c r="I59" s="20">
        <v>9.5</v>
      </c>
      <c r="J59" s="128">
        <f t="shared" si="2"/>
        <v>0</v>
      </c>
      <c r="K59" s="128">
        <f t="shared" si="3"/>
        <v>0</v>
      </c>
      <c r="L59" s="121"/>
    </row>
    <row r="60" spans="1:12" ht="14.1" customHeight="1" x14ac:dyDescent="0.25">
      <c r="A60" s="121">
        <v>48</v>
      </c>
      <c r="B60" s="58" t="s">
        <v>629</v>
      </c>
      <c r="C60" s="121"/>
      <c r="D60" s="121"/>
      <c r="E60" s="121">
        <v>50</v>
      </c>
      <c r="F60" s="121" t="s">
        <v>446</v>
      </c>
      <c r="G60" s="128">
        <v>0</v>
      </c>
      <c r="H60" s="128"/>
      <c r="I60" s="20">
        <v>9.5</v>
      </c>
      <c r="J60" s="128">
        <f t="shared" si="2"/>
        <v>0</v>
      </c>
      <c r="K60" s="128">
        <f t="shared" si="3"/>
        <v>0</v>
      </c>
      <c r="L60" s="121"/>
    </row>
    <row r="61" spans="1:12" ht="14.1" customHeight="1" x14ac:dyDescent="0.25">
      <c r="A61" s="121">
        <v>49</v>
      </c>
      <c r="B61" s="58" t="s">
        <v>630</v>
      </c>
      <c r="C61" s="121"/>
      <c r="D61" s="121"/>
      <c r="E61" s="121">
        <v>20</v>
      </c>
      <c r="F61" s="121" t="s">
        <v>446</v>
      </c>
      <c r="G61" s="128">
        <v>0</v>
      </c>
      <c r="H61" s="128"/>
      <c r="I61" s="20">
        <v>9.5</v>
      </c>
      <c r="J61" s="128">
        <f t="shared" si="2"/>
        <v>0</v>
      </c>
      <c r="K61" s="128">
        <f t="shared" si="3"/>
        <v>0</v>
      </c>
      <c r="L61" s="121"/>
    </row>
    <row r="62" spans="1:12" ht="14.1" customHeight="1" x14ac:dyDescent="0.25">
      <c r="A62" s="121">
        <v>50</v>
      </c>
      <c r="B62" s="58" t="s">
        <v>734</v>
      </c>
      <c r="C62" s="121"/>
      <c r="D62" s="121"/>
      <c r="E62" s="121">
        <v>10</v>
      </c>
      <c r="F62" s="121" t="s">
        <v>446</v>
      </c>
      <c r="G62" s="128">
        <v>0</v>
      </c>
      <c r="H62" s="128"/>
      <c r="I62" s="20">
        <v>9.5</v>
      </c>
      <c r="J62" s="128">
        <f t="shared" si="2"/>
        <v>0</v>
      </c>
      <c r="K62" s="128">
        <f t="shared" si="3"/>
        <v>0</v>
      </c>
      <c r="L62" s="121"/>
    </row>
    <row r="63" spans="1:12" ht="33.75" customHeight="1" x14ac:dyDescent="0.25">
      <c r="A63" s="121">
        <v>51</v>
      </c>
      <c r="B63" s="58" t="s">
        <v>735</v>
      </c>
      <c r="C63" s="121"/>
      <c r="D63" s="121"/>
      <c r="E63" s="121">
        <v>10</v>
      </c>
      <c r="F63" s="121" t="s">
        <v>446</v>
      </c>
      <c r="G63" s="128">
        <v>0</v>
      </c>
      <c r="H63" s="128"/>
      <c r="I63" s="20">
        <v>9.5</v>
      </c>
      <c r="J63" s="128">
        <f t="shared" si="2"/>
        <v>0</v>
      </c>
      <c r="K63" s="128">
        <f t="shared" si="3"/>
        <v>0</v>
      </c>
      <c r="L63" s="121"/>
    </row>
    <row r="64" spans="1:12" ht="24.75" customHeight="1" x14ac:dyDescent="0.25">
      <c r="A64" s="121">
        <v>52</v>
      </c>
      <c r="B64" s="58" t="s">
        <v>736</v>
      </c>
      <c r="C64" s="121"/>
      <c r="D64" s="121"/>
      <c r="E64" s="121">
        <v>100</v>
      </c>
      <c r="F64" s="121" t="s">
        <v>446</v>
      </c>
      <c r="G64" s="128">
        <v>0</v>
      </c>
      <c r="H64" s="128"/>
      <c r="I64" s="20">
        <v>9.5</v>
      </c>
      <c r="J64" s="128">
        <f t="shared" si="2"/>
        <v>0</v>
      </c>
      <c r="K64" s="128">
        <f t="shared" si="3"/>
        <v>0</v>
      </c>
      <c r="L64" s="121"/>
    </row>
    <row r="65" spans="1:12" ht="27.95" customHeight="1" x14ac:dyDescent="0.25">
      <c r="A65" s="121">
        <v>53</v>
      </c>
      <c r="B65" s="58" t="s">
        <v>469</v>
      </c>
      <c r="C65" s="121"/>
      <c r="D65" s="121"/>
      <c r="E65" s="121">
        <v>50</v>
      </c>
      <c r="F65" s="121" t="s">
        <v>446</v>
      </c>
      <c r="G65" s="128">
        <v>0</v>
      </c>
      <c r="H65" s="128"/>
      <c r="I65" s="20">
        <v>9.5</v>
      </c>
      <c r="J65" s="128">
        <f t="shared" si="2"/>
        <v>0</v>
      </c>
      <c r="K65" s="128">
        <f t="shared" si="3"/>
        <v>0</v>
      </c>
      <c r="L65" s="121"/>
    </row>
    <row r="66" spans="1:12" ht="14.1" customHeight="1" x14ac:dyDescent="0.25">
      <c r="A66" s="121">
        <v>54</v>
      </c>
      <c r="B66" s="58" t="s">
        <v>631</v>
      </c>
      <c r="C66" s="121"/>
      <c r="D66" s="121"/>
      <c r="E66" s="121">
        <v>30</v>
      </c>
      <c r="F66" s="121" t="s">
        <v>446</v>
      </c>
      <c r="G66" s="128">
        <v>0</v>
      </c>
      <c r="H66" s="128"/>
      <c r="I66" s="20">
        <v>9.5</v>
      </c>
      <c r="J66" s="128">
        <f t="shared" si="2"/>
        <v>0</v>
      </c>
      <c r="K66" s="128">
        <f t="shared" si="3"/>
        <v>0</v>
      </c>
      <c r="L66" s="121"/>
    </row>
    <row r="67" spans="1:12" ht="27.95" customHeight="1" x14ac:dyDescent="0.25">
      <c r="A67" s="121">
        <v>55</v>
      </c>
      <c r="B67" s="58" t="s">
        <v>632</v>
      </c>
      <c r="C67" s="121"/>
      <c r="D67" s="121"/>
      <c r="E67" s="121">
        <v>30</v>
      </c>
      <c r="F67" s="121" t="s">
        <v>446</v>
      </c>
      <c r="G67" s="128">
        <v>0</v>
      </c>
      <c r="H67" s="128"/>
      <c r="I67" s="20">
        <v>9.5</v>
      </c>
      <c r="J67" s="128">
        <f t="shared" si="2"/>
        <v>0</v>
      </c>
      <c r="K67" s="128">
        <f t="shared" si="3"/>
        <v>0</v>
      </c>
      <c r="L67" s="121"/>
    </row>
    <row r="68" spans="1:12" ht="27.95" customHeight="1" x14ac:dyDescent="0.25">
      <c r="A68" s="121">
        <v>56</v>
      </c>
      <c r="B68" s="58" t="s">
        <v>633</v>
      </c>
      <c r="C68" s="121"/>
      <c r="D68" s="121"/>
      <c r="E68" s="121">
        <v>400</v>
      </c>
      <c r="F68" s="121" t="s">
        <v>446</v>
      </c>
      <c r="G68" s="128">
        <v>0</v>
      </c>
      <c r="H68" s="128"/>
      <c r="I68" s="20">
        <v>9.5</v>
      </c>
      <c r="J68" s="128">
        <f t="shared" si="2"/>
        <v>0</v>
      </c>
      <c r="K68" s="128">
        <f t="shared" si="3"/>
        <v>0</v>
      </c>
      <c r="L68" s="121"/>
    </row>
    <row r="69" spans="1:12" ht="27.95" customHeight="1" x14ac:dyDescent="0.25">
      <c r="A69" s="121">
        <v>57</v>
      </c>
      <c r="B69" s="58" t="s">
        <v>634</v>
      </c>
      <c r="C69" s="121"/>
      <c r="D69" s="121"/>
      <c r="E69" s="121">
        <v>30</v>
      </c>
      <c r="F69" s="121" t="s">
        <v>446</v>
      </c>
      <c r="G69" s="128">
        <v>0</v>
      </c>
      <c r="H69" s="128"/>
      <c r="I69" s="20">
        <v>9.5</v>
      </c>
      <c r="J69" s="128">
        <f t="shared" si="2"/>
        <v>0</v>
      </c>
      <c r="K69" s="128">
        <f t="shared" si="3"/>
        <v>0</v>
      </c>
      <c r="L69" s="121"/>
    </row>
    <row r="70" spans="1:12" ht="14.1" customHeight="1" x14ac:dyDescent="0.25">
      <c r="A70" s="121">
        <v>58</v>
      </c>
      <c r="B70" s="58" t="s">
        <v>294</v>
      </c>
      <c r="C70" s="121"/>
      <c r="D70" s="121"/>
      <c r="E70" s="121">
        <v>400</v>
      </c>
      <c r="F70" s="121" t="s">
        <v>446</v>
      </c>
      <c r="G70" s="128">
        <v>0</v>
      </c>
      <c r="H70" s="128"/>
      <c r="I70" s="20">
        <v>9.5</v>
      </c>
      <c r="J70" s="128">
        <f t="shared" si="2"/>
        <v>0</v>
      </c>
      <c r="K70" s="128">
        <f t="shared" si="3"/>
        <v>0</v>
      </c>
      <c r="L70" s="121"/>
    </row>
    <row r="71" spans="1:12" ht="14.1" customHeight="1" x14ac:dyDescent="0.25">
      <c r="A71" s="121">
        <v>59</v>
      </c>
      <c r="B71" s="58" t="s">
        <v>471</v>
      </c>
      <c r="C71" s="121"/>
      <c r="D71" s="121"/>
      <c r="E71" s="121">
        <v>1000</v>
      </c>
      <c r="F71" s="121" t="s">
        <v>446</v>
      </c>
      <c r="G71" s="128">
        <v>0</v>
      </c>
      <c r="H71" s="128"/>
      <c r="I71" s="20">
        <v>9.5</v>
      </c>
      <c r="J71" s="128">
        <f t="shared" si="2"/>
        <v>0</v>
      </c>
      <c r="K71" s="128">
        <f t="shared" si="3"/>
        <v>0</v>
      </c>
      <c r="L71" s="121"/>
    </row>
    <row r="72" spans="1:12" ht="14.1" customHeight="1" x14ac:dyDescent="0.25">
      <c r="A72" s="121">
        <v>60</v>
      </c>
      <c r="B72" s="58" t="s">
        <v>470</v>
      </c>
      <c r="C72" s="121"/>
      <c r="D72" s="121"/>
      <c r="E72" s="121">
        <v>1000</v>
      </c>
      <c r="F72" s="121" t="s">
        <v>446</v>
      </c>
      <c r="G72" s="128">
        <v>0</v>
      </c>
      <c r="H72" s="128"/>
      <c r="I72" s="20">
        <v>9.5</v>
      </c>
      <c r="J72" s="128">
        <f t="shared" si="2"/>
        <v>0</v>
      </c>
      <c r="K72" s="128">
        <f t="shared" si="3"/>
        <v>0</v>
      </c>
      <c r="L72" s="121"/>
    </row>
    <row r="73" spans="1:12" ht="14.1" customHeight="1" x14ac:dyDescent="0.25">
      <c r="A73" s="121">
        <v>61</v>
      </c>
      <c r="B73" s="58" t="s">
        <v>295</v>
      </c>
      <c r="C73" s="121"/>
      <c r="D73" s="121"/>
      <c r="E73" s="121">
        <v>500</v>
      </c>
      <c r="F73" s="121" t="s">
        <v>446</v>
      </c>
      <c r="G73" s="128">
        <v>0</v>
      </c>
      <c r="H73" s="128"/>
      <c r="I73" s="20">
        <v>9.5</v>
      </c>
      <c r="J73" s="128">
        <f t="shared" si="2"/>
        <v>0</v>
      </c>
      <c r="K73" s="128">
        <f t="shared" si="3"/>
        <v>0</v>
      </c>
      <c r="L73" s="121"/>
    </row>
    <row r="74" spans="1:12" ht="14.1" customHeight="1" x14ac:dyDescent="0.25">
      <c r="A74" s="121">
        <v>62</v>
      </c>
      <c r="B74" s="58" t="s">
        <v>296</v>
      </c>
      <c r="C74" s="121"/>
      <c r="D74" s="121"/>
      <c r="E74" s="121">
        <v>500</v>
      </c>
      <c r="F74" s="121" t="s">
        <v>446</v>
      </c>
      <c r="G74" s="128">
        <v>0</v>
      </c>
      <c r="H74" s="128"/>
      <c r="I74" s="20">
        <v>9.5</v>
      </c>
      <c r="J74" s="128">
        <f t="shared" si="2"/>
        <v>0</v>
      </c>
      <c r="K74" s="128">
        <f t="shared" si="3"/>
        <v>0</v>
      </c>
      <c r="L74" s="121"/>
    </row>
    <row r="75" spans="1:12" ht="14.1" customHeight="1" x14ac:dyDescent="0.25">
      <c r="A75" s="121">
        <v>63</v>
      </c>
      <c r="B75" s="58" t="s">
        <v>635</v>
      </c>
      <c r="C75" s="121"/>
      <c r="D75" s="121"/>
      <c r="E75" s="121">
        <v>20</v>
      </c>
      <c r="F75" s="121" t="s">
        <v>446</v>
      </c>
      <c r="G75" s="128">
        <v>0</v>
      </c>
      <c r="H75" s="128"/>
      <c r="I75" s="20">
        <v>9.5</v>
      </c>
      <c r="J75" s="128">
        <f t="shared" si="2"/>
        <v>0</v>
      </c>
      <c r="K75" s="128">
        <f t="shared" si="3"/>
        <v>0</v>
      </c>
      <c r="L75" s="121"/>
    </row>
    <row r="76" spans="1:12" ht="14.1" customHeight="1" x14ac:dyDescent="0.25">
      <c r="A76" s="121">
        <v>64</v>
      </c>
      <c r="B76" s="58" t="s">
        <v>636</v>
      </c>
      <c r="C76" s="121"/>
      <c r="D76" s="121"/>
      <c r="E76" s="121">
        <v>10</v>
      </c>
      <c r="F76" s="121" t="s">
        <v>446</v>
      </c>
      <c r="G76" s="128">
        <v>0</v>
      </c>
      <c r="H76" s="128"/>
      <c r="I76" s="20">
        <v>9.5</v>
      </c>
      <c r="J76" s="128">
        <f t="shared" si="2"/>
        <v>0</v>
      </c>
      <c r="K76" s="128">
        <f t="shared" si="3"/>
        <v>0</v>
      </c>
      <c r="L76" s="121"/>
    </row>
    <row r="77" spans="1:12" ht="14.1" customHeight="1" x14ac:dyDescent="0.25">
      <c r="A77" s="121">
        <v>65</v>
      </c>
      <c r="B77" s="58" t="s">
        <v>637</v>
      </c>
      <c r="C77" s="121"/>
      <c r="D77" s="121"/>
      <c r="E77" s="121">
        <v>40</v>
      </c>
      <c r="F77" s="121" t="s">
        <v>446</v>
      </c>
      <c r="G77" s="128">
        <v>0</v>
      </c>
      <c r="H77" s="128"/>
      <c r="I77" s="20">
        <v>9.5</v>
      </c>
      <c r="J77" s="128">
        <f t="shared" si="2"/>
        <v>0</v>
      </c>
      <c r="K77" s="128">
        <f t="shared" si="3"/>
        <v>0</v>
      </c>
      <c r="L77" s="121"/>
    </row>
    <row r="78" spans="1:12" ht="14.1" customHeight="1" x14ac:dyDescent="0.25">
      <c r="A78" s="121">
        <v>66</v>
      </c>
      <c r="B78" s="58" t="s">
        <v>638</v>
      </c>
      <c r="C78" s="121"/>
      <c r="D78" s="121"/>
      <c r="E78" s="121">
        <v>10</v>
      </c>
      <c r="F78" s="121" t="s">
        <v>446</v>
      </c>
      <c r="G78" s="128">
        <v>0</v>
      </c>
      <c r="H78" s="128"/>
      <c r="I78" s="20">
        <v>9.5</v>
      </c>
      <c r="J78" s="128">
        <f t="shared" si="2"/>
        <v>0</v>
      </c>
      <c r="K78" s="128">
        <f t="shared" si="3"/>
        <v>0</v>
      </c>
      <c r="L78" s="121"/>
    </row>
    <row r="79" spans="1:12" ht="14.1" customHeight="1" x14ac:dyDescent="0.25">
      <c r="A79" s="121">
        <v>67</v>
      </c>
      <c r="B79" s="58" t="s">
        <v>297</v>
      </c>
      <c r="C79" s="121"/>
      <c r="D79" s="121"/>
      <c r="E79" s="121">
        <v>20</v>
      </c>
      <c r="F79" s="121" t="s">
        <v>446</v>
      </c>
      <c r="G79" s="128">
        <v>0</v>
      </c>
      <c r="H79" s="128"/>
      <c r="I79" s="20">
        <v>9.5</v>
      </c>
      <c r="J79" s="128">
        <f t="shared" si="2"/>
        <v>0</v>
      </c>
      <c r="K79" s="128">
        <f t="shared" si="3"/>
        <v>0</v>
      </c>
      <c r="L79" s="121"/>
    </row>
    <row r="80" spans="1:12" ht="14.1" customHeight="1" x14ac:dyDescent="0.25">
      <c r="A80" s="121">
        <v>68</v>
      </c>
      <c r="B80" s="58" t="s">
        <v>639</v>
      </c>
      <c r="C80" s="121"/>
      <c r="D80" s="121"/>
      <c r="E80" s="121">
        <v>50</v>
      </c>
      <c r="F80" s="121" t="s">
        <v>446</v>
      </c>
      <c r="G80" s="128">
        <v>0</v>
      </c>
      <c r="H80" s="128"/>
      <c r="I80" s="20">
        <v>9.5</v>
      </c>
      <c r="J80" s="128">
        <f t="shared" si="2"/>
        <v>0</v>
      </c>
      <c r="K80" s="128">
        <f t="shared" si="3"/>
        <v>0</v>
      </c>
      <c r="L80" s="121"/>
    </row>
    <row r="81" spans="1:12" ht="24.75" customHeight="1" x14ac:dyDescent="0.25">
      <c r="A81" s="121">
        <v>69</v>
      </c>
      <c r="B81" s="58" t="s">
        <v>640</v>
      </c>
      <c r="C81" s="121"/>
      <c r="D81" s="121"/>
      <c r="E81" s="121">
        <v>20</v>
      </c>
      <c r="F81" s="121" t="s">
        <v>446</v>
      </c>
      <c r="G81" s="128">
        <v>0</v>
      </c>
      <c r="H81" s="128"/>
      <c r="I81" s="20">
        <v>9.5</v>
      </c>
      <c r="J81" s="128">
        <f t="shared" si="2"/>
        <v>0</v>
      </c>
      <c r="K81" s="128">
        <f t="shared" si="3"/>
        <v>0</v>
      </c>
      <c r="L81" s="121"/>
    </row>
    <row r="82" spans="1:12" ht="24.75" customHeight="1" x14ac:dyDescent="0.25">
      <c r="A82" s="121">
        <v>70</v>
      </c>
      <c r="B82" s="58" t="s">
        <v>298</v>
      </c>
      <c r="C82" s="121"/>
      <c r="D82" s="121"/>
      <c r="E82" s="121">
        <v>20</v>
      </c>
      <c r="F82" s="121" t="s">
        <v>446</v>
      </c>
      <c r="G82" s="128">
        <v>0</v>
      </c>
      <c r="H82" s="128"/>
      <c r="I82" s="20">
        <v>9.5</v>
      </c>
      <c r="J82" s="128">
        <f t="shared" si="2"/>
        <v>0</v>
      </c>
      <c r="K82" s="128">
        <f t="shared" si="3"/>
        <v>0</v>
      </c>
      <c r="L82" s="121"/>
    </row>
    <row r="83" spans="1:12" ht="14.1" customHeight="1" x14ac:dyDescent="0.25">
      <c r="A83" s="121">
        <v>71</v>
      </c>
      <c r="B83" s="58" t="s">
        <v>641</v>
      </c>
      <c r="C83" s="121"/>
      <c r="D83" s="121"/>
      <c r="E83" s="121">
        <v>600</v>
      </c>
      <c r="F83" s="121" t="s">
        <v>25</v>
      </c>
      <c r="G83" s="128">
        <v>0</v>
      </c>
      <c r="H83" s="128"/>
      <c r="I83" s="20">
        <v>9.5</v>
      </c>
      <c r="J83" s="128">
        <f t="shared" si="2"/>
        <v>0</v>
      </c>
      <c r="K83" s="128">
        <f t="shared" si="3"/>
        <v>0</v>
      </c>
      <c r="L83" s="121"/>
    </row>
    <row r="84" spans="1:12" ht="14.1" customHeight="1" x14ac:dyDescent="0.25">
      <c r="A84" s="121">
        <v>72</v>
      </c>
      <c r="B84" s="58" t="s">
        <v>642</v>
      </c>
      <c r="C84" s="121"/>
      <c r="D84" s="121"/>
      <c r="E84" s="121">
        <v>200</v>
      </c>
      <c r="F84" s="121" t="s">
        <v>25</v>
      </c>
      <c r="G84" s="128">
        <v>0</v>
      </c>
      <c r="H84" s="128"/>
      <c r="I84" s="20">
        <v>9.5</v>
      </c>
      <c r="J84" s="128">
        <f t="shared" si="2"/>
        <v>0</v>
      </c>
      <c r="K84" s="128">
        <f t="shared" si="3"/>
        <v>0</v>
      </c>
      <c r="L84" s="121"/>
    </row>
    <row r="85" spans="1:12" ht="14.1" customHeight="1" x14ac:dyDescent="0.25">
      <c r="A85" s="121">
        <v>73</v>
      </c>
      <c r="B85" s="58" t="s">
        <v>299</v>
      </c>
      <c r="C85" s="121"/>
      <c r="D85" s="121"/>
      <c r="E85" s="121">
        <v>10</v>
      </c>
      <c r="F85" s="121" t="s">
        <v>446</v>
      </c>
      <c r="G85" s="128">
        <v>0</v>
      </c>
      <c r="H85" s="128"/>
      <c r="I85" s="20">
        <v>9.5</v>
      </c>
      <c r="J85" s="128">
        <f t="shared" si="2"/>
        <v>0</v>
      </c>
      <c r="K85" s="128">
        <f t="shared" si="3"/>
        <v>0</v>
      </c>
      <c r="L85" s="121"/>
    </row>
    <row r="86" spans="1:12" ht="14.1" customHeight="1" x14ac:dyDescent="0.25">
      <c r="A86" s="121">
        <v>74</v>
      </c>
      <c r="B86" s="58" t="s">
        <v>643</v>
      </c>
      <c r="C86" s="121"/>
      <c r="D86" s="121"/>
      <c r="E86" s="121">
        <v>200</v>
      </c>
      <c r="F86" s="121" t="s">
        <v>25</v>
      </c>
      <c r="G86" s="128">
        <v>0</v>
      </c>
      <c r="H86" s="128"/>
      <c r="I86" s="20">
        <v>9.5</v>
      </c>
      <c r="J86" s="128">
        <f t="shared" si="2"/>
        <v>0</v>
      </c>
      <c r="K86" s="128">
        <f t="shared" si="3"/>
        <v>0</v>
      </c>
      <c r="L86" s="121"/>
    </row>
    <row r="87" spans="1:12" ht="14.1" customHeight="1" x14ac:dyDescent="0.25">
      <c r="A87" s="121">
        <v>75</v>
      </c>
      <c r="B87" s="58" t="s">
        <v>644</v>
      </c>
      <c r="C87" s="121"/>
      <c r="D87" s="121"/>
      <c r="E87" s="121">
        <v>10</v>
      </c>
      <c r="F87" s="121" t="s">
        <v>446</v>
      </c>
      <c r="G87" s="128">
        <v>0</v>
      </c>
      <c r="H87" s="128"/>
      <c r="I87" s="20">
        <v>9.5</v>
      </c>
      <c r="J87" s="128">
        <f t="shared" si="2"/>
        <v>0</v>
      </c>
      <c r="K87" s="128">
        <f t="shared" si="3"/>
        <v>0</v>
      </c>
      <c r="L87" s="121"/>
    </row>
    <row r="88" spans="1:12" ht="14.1" customHeight="1" x14ac:dyDescent="0.25">
      <c r="A88" s="121">
        <v>76</v>
      </c>
      <c r="B88" s="58" t="s">
        <v>645</v>
      </c>
      <c r="C88" s="121"/>
      <c r="D88" s="121"/>
      <c r="E88" s="121">
        <v>40</v>
      </c>
      <c r="F88" s="121" t="s">
        <v>466</v>
      </c>
      <c r="G88" s="128">
        <v>0</v>
      </c>
      <c r="H88" s="128"/>
      <c r="I88" s="20">
        <v>9.5</v>
      </c>
      <c r="J88" s="128">
        <f t="shared" si="2"/>
        <v>0</v>
      </c>
      <c r="K88" s="128">
        <f t="shared" si="3"/>
        <v>0</v>
      </c>
      <c r="L88" s="121"/>
    </row>
    <row r="89" spans="1:12" ht="14.1" customHeight="1" x14ac:dyDescent="0.25">
      <c r="A89" s="121">
        <v>77</v>
      </c>
      <c r="B89" s="58" t="s">
        <v>300</v>
      </c>
      <c r="C89" s="121"/>
      <c r="D89" s="121"/>
      <c r="E89" s="121">
        <v>50</v>
      </c>
      <c r="F89" s="121" t="s">
        <v>446</v>
      </c>
      <c r="G89" s="128">
        <v>0</v>
      </c>
      <c r="H89" s="128"/>
      <c r="I89" s="20">
        <v>9.5</v>
      </c>
      <c r="J89" s="128">
        <f t="shared" si="2"/>
        <v>0</v>
      </c>
      <c r="K89" s="128">
        <f t="shared" si="3"/>
        <v>0</v>
      </c>
      <c r="L89" s="121"/>
    </row>
    <row r="90" spans="1:12" ht="14.1" customHeight="1" x14ac:dyDescent="0.25">
      <c r="A90" s="121">
        <v>78</v>
      </c>
      <c r="B90" s="58" t="s">
        <v>646</v>
      </c>
      <c r="C90" s="121"/>
      <c r="D90" s="121"/>
      <c r="E90" s="121">
        <v>50</v>
      </c>
      <c r="F90" s="121" t="s">
        <v>466</v>
      </c>
      <c r="G90" s="128">
        <v>0</v>
      </c>
      <c r="H90" s="128"/>
      <c r="I90" s="20">
        <v>9.5</v>
      </c>
      <c r="J90" s="128">
        <f t="shared" si="2"/>
        <v>0</v>
      </c>
      <c r="K90" s="128">
        <f t="shared" si="3"/>
        <v>0</v>
      </c>
      <c r="L90" s="121"/>
    </row>
    <row r="91" spans="1:12" ht="14.1" customHeight="1" x14ac:dyDescent="0.25">
      <c r="A91" s="121">
        <v>79</v>
      </c>
      <c r="B91" s="58" t="s">
        <v>647</v>
      </c>
      <c r="C91" s="121"/>
      <c r="D91" s="121"/>
      <c r="E91" s="121">
        <v>40</v>
      </c>
      <c r="F91" s="121" t="s">
        <v>446</v>
      </c>
      <c r="G91" s="128">
        <v>0</v>
      </c>
      <c r="H91" s="128"/>
      <c r="I91" s="20">
        <v>9.5</v>
      </c>
      <c r="J91" s="128">
        <f t="shared" si="2"/>
        <v>0</v>
      </c>
      <c r="K91" s="128">
        <f t="shared" si="3"/>
        <v>0</v>
      </c>
      <c r="L91" s="121"/>
    </row>
    <row r="92" spans="1:12" ht="14.1" customHeight="1" x14ac:dyDescent="0.25">
      <c r="A92" s="121">
        <v>80</v>
      </c>
      <c r="B92" s="58" t="s">
        <v>648</v>
      </c>
      <c r="C92" s="121"/>
      <c r="D92" s="121"/>
      <c r="E92" s="121">
        <v>100</v>
      </c>
      <c r="F92" s="121" t="s">
        <v>25</v>
      </c>
      <c r="G92" s="128">
        <v>0</v>
      </c>
      <c r="H92" s="128"/>
      <c r="I92" s="20">
        <v>9.5</v>
      </c>
      <c r="J92" s="128">
        <f t="shared" si="2"/>
        <v>0</v>
      </c>
      <c r="K92" s="128">
        <f t="shared" si="3"/>
        <v>0</v>
      </c>
      <c r="L92" s="121"/>
    </row>
    <row r="93" spans="1:12" ht="14.1" customHeight="1" x14ac:dyDescent="0.25">
      <c r="A93" s="121">
        <v>81</v>
      </c>
      <c r="B93" s="58" t="s">
        <v>301</v>
      </c>
      <c r="C93" s="121"/>
      <c r="D93" s="121"/>
      <c r="E93" s="121">
        <v>10</v>
      </c>
      <c r="F93" s="121" t="s">
        <v>446</v>
      </c>
      <c r="G93" s="128">
        <v>0</v>
      </c>
      <c r="H93" s="128"/>
      <c r="I93" s="20">
        <v>9.5</v>
      </c>
      <c r="J93" s="128">
        <f t="shared" si="2"/>
        <v>0</v>
      </c>
      <c r="K93" s="128">
        <f t="shared" si="3"/>
        <v>0</v>
      </c>
      <c r="L93" s="121"/>
    </row>
    <row r="94" spans="1:12" ht="14.1" customHeight="1" x14ac:dyDescent="0.25">
      <c r="A94" s="121">
        <v>82</v>
      </c>
      <c r="B94" s="58" t="s">
        <v>302</v>
      </c>
      <c r="C94" s="121"/>
      <c r="D94" s="121"/>
      <c r="E94" s="121">
        <v>20</v>
      </c>
      <c r="F94" s="121" t="s">
        <v>446</v>
      </c>
      <c r="G94" s="128">
        <v>0</v>
      </c>
      <c r="H94" s="128"/>
      <c r="I94" s="20">
        <v>9.5</v>
      </c>
      <c r="J94" s="128">
        <f t="shared" si="2"/>
        <v>0</v>
      </c>
      <c r="K94" s="128">
        <f t="shared" si="3"/>
        <v>0</v>
      </c>
      <c r="L94" s="121"/>
    </row>
    <row r="95" spans="1:12" ht="14.1" customHeight="1" x14ac:dyDescent="0.25">
      <c r="A95" s="121">
        <v>83</v>
      </c>
      <c r="B95" s="58" t="s">
        <v>649</v>
      </c>
      <c r="C95" s="121"/>
      <c r="D95" s="121"/>
      <c r="E95" s="121">
        <v>30</v>
      </c>
      <c r="F95" s="121" t="s">
        <v>446</v>
      </c>
      <c r="G95" s="128">
        <v>0</v>
      </c>
      <c r="H95" s="128"/>
      <c r="I95" s="20">
        <v>9.5</v>
      </c>
      <c r="J95" s="128">
        <f t="shared" si="2"/>
        <v>0</v>
      </c>
      <c r="K95" s="128">
        <f t="shared" si="3"/>
        <v>0</v>
      </c>
      <c r="L95" s="121"/>
    </row>
    <row r="96" spans="1:12" ht="14.1" customHeight="1" x14ac:dyDescent="0.25">
      <c r="A96" s="121">
        <v>84</v>
      </c>
      <c r="B96" s="58" t="s">
        <v>650</v>
      </c>
      <c r="C96" s="121"/>
      <c r="D96" s="121"/>
      <c r="E96" s="121">
        <v>30</v>
      </c>
      <c r="F96" s="121" t="s">
        <v>446</v>
      </c>
      <c r="G96" s="128">
        <v>0</v>
      </c>
      <c r="H96" s="128"/>
      <c r="I96" s="20">
        <v>9.5</v>
      </c>
      <c r="J96" s="128">
        <f t="shared" si="2"/>
        <v>0</v>
      </c>
      <c r="K96" s="128">
        <f t="shared" si="3"/>
        <v>0</v>
      </c>
      <c r="L96" s="121"/>
    </row>
    <row r="97" spans="1:12" ht="14.1" customHeight="1" x14ac:dyDescent="0.25">
      <c r="A97" s="121">
        <v>85</v>
      </c>
      <c r="B97" s="58" t="s">
        <v>303</v>
      </c>
      <c r="C97" s="121"/>
      <c r="D97" s="121"/>
      <c r="E97" s="121">
        <v>10</v>
      </c>
      <c r="F97" s="121" t="s">
        <v>446</v>
      </c>
      <c r="G97" s="128">
        <v>0</v>
      </c>
      <c r="H97" s="128"/>
      <c r="I97" s="20">
        <v>9.5</v>
      </c>
      <c r="J97" s="128">
        <f t="shared" si="2"/>
        <v>0</v>
      </c>
      <c r="K97" s="128">
        <f t="shared" si="3"/>
        <v>0</v>
      </c>
      <c r="L97" s="121"/>
    </row>
    <row r="98" spans="1:12" ht="14.1" customHeight="1" x14ac:dyDescent="0.25">
      <c r="A98" s="121">
        <v>86</v>
      </c>
      <c r="B98" s="58" t="s">
        <v>304</v>
      </c>
      <c r="C98" s="121"/>
      <c r="D98" s="121"/>
      <c r="E98" s="121">
        <v>10</v>
      </c>
      <c r="F98" s="121" t="s">
        <v>446</v>
      </c>
      <c r="G98" s="128">
        <v>0</v>
      </c>
      <c r="H98" s="128"/>
      <c r="I98" s="20">
        <v>9.5</v>
      </c>
      <c r="J98" s="128">
        <f t="shared" si="2"/>
        <v>0</v>
      </c>
      <c r="K98" s="128">
        <f t="shared" si="3"/>
        <v>0</v>
      </c>
      <c r="L98" s="121"/>
    </row>
    <row r="99" spans="1:12" ht="14.1" customHeight="1" x14ac:dyDescent="0.25">
      <c r="A99" s="121">
        <v>87</v>
      </c>
      <c r="B99" s="58" t="s">
        <v>651</v>
      </c>
      <c r="C99" s="121"/>
      <c r="D99" s="121"/>
      <c r="E99" s="121">
        <v>5</v>
      </c>
      <c r="F99" s="121" t="s">
        <v>446</v>
      </c>
      <c r="G99" s="128">
        <v>0</v>
      </c>
      <c r="H99" s="128"/>
      <c r="I99" s="20">
        <v>9.5</v>
      </c>
      <c r="J99" s="128">
        <f t="shared" si="2"/>
        <v>0</v>
      </c>
      <c r="K99" s="128">
        <f t="shared" si="3"/>
        <v>0</v>
      </c>
      <c r="L99" s="121"/>
    </row>
    <row r="100" spans="1:12" ht="14.1" customHeight="1" x14ac:dyDescent="0.25">
      <c r="A100" s="121">
        <v>88</v>
      </c>
      <c r="B100" s="58" t="s">
        <v>652</v>
      </c>
      <c r="C100" s="121"/>
      <c r="D100" s="121"/>
      <c r="E100" s="121">
        <v>4</v>
      </c>
      <c r="F100" s="121" t="s">
        <v>25</v>
      </c>
      <c r="G100" s="128">
        <v>0</v>
      </c>
      <c r="H100" s="128"/>
      <c r="I100" s="20">
        <v>9.5</v>
      </c>
      <c r="J100" s="128">
        <f t="shared" ref="J100:J140" si="4">(G100*I100/100)+G100</f>
        <v>0</v>
      </c>
      <c r="K100" s="128">
        <f t="shared" ref="K100:K140" si="5">J100*E100</f>
        <v>0</v>
      </c>
      <c r="L100" s="121"/>
    </row>
    <row r="101" spans="1:12" ht="14.1" customHeight="1" x14ac:dyDescent="0.25">
      <c r="A101" s="121">
        <v>89</v>
      </c>
      <c r="B101" s="58" t="s">
        <v>653</v>
      </c>
      <c r="C101" s="121"/>
      <c r="D101" s="121"/>
      <c r="E101" s="121">
        <v>15</v>
      </c>
      <c r="F101" s="121" t="s">
        <v>446</v>
      </c>
      <c r="G101" s="128">
        <v>0</v>
      </c>
      <c r="H101" s="128"/>
      <c r="I101" s="20">
        <v>9.5</v>
      </c>
      <c r="J101" s="128">
        <f t="shared" si="4"/>
        <v>0</v>
      </c>
      <c r="K101" s="128">
        <f t="shared" si="5"/>
        <v>0</v>
      </c>
      <c r="L101" s="121"/>
    </row>
    <row r="102" spans="1:12" ht="14.1" customHeight="1" x14ac:dyDescent="0.25">
      <c r="A102" s="121">
        <v>90</v>
      </c>
      <c r="B102" s="58" t="s">
        <v>654</v>
      </c>
      <c r="C102" s="121"/>
      <c r="D102" s="121"/>
      <c r="E102" s="121">
        <v>20</v>
      </c>
      <c r="F102" s="121" t="s">
        <v>446</v>
      </c>
      <c r="G102" s="128">
        <v>0</v>
      </c>
      <c r="H102" s="128"/>
      <c r="I102" s="20">
        <v>9.5</v>
      </c>
      <c r="J102" s="128">
        <f t="shared" si="4"/>
        <v>0</v>
      </c>
      <c r="K102" s="128">
        <f t="shared" si="5"/>
        <v>0</v>
      </c>
      <c r="L102" s="121"/>
    </row>
    <row r="103" spans="1:12" ht="14.1" customHeight="1" x14ac:dyDescent="0.25">
      <c r="A103" s="121">
        <v>91</v>
      </c>
      <c r="B103" s="58" t="s">
        <v>655</v>
      </c>
      <c r="C103" s="121"/>
      <c r="D103" s="121"/>
      <c r="E103" s="121">
        <v>5</v>
      </c>
      <c r="F103" s="121" t="s">
        <v>446</v>
      </c>
      <c r="G103" s="128">
        <v>0</v>
      </c>
      <c r="H103" s="128"/>
      <c r="I103" s="20">
        <v>9.5</v>
      </c>
      <c r="J103" s="128">
        <f t="shared" si="4"/>
        <v>0</v>
      </c>
      <c r="K103" s="128">
        <f t="shared" si="5"/>
        <v>0</v>
      </c>
      <c r="L103" s="121"/>
    </row>
    <row r="104" spans="1:12" ht="14.1" customHeight="1" x14ac:dyDescent="0.25">
      <c r="A104" s="121">
        <v>92</v>
      </c>
      <c r="B104" s="58" t="s">
        <v>656</v>
      </c>
      <c r="C104" s="121"/>
      <c r="D104" s="121"/>
      <c r="E104" s="121">
        <v>20</v>
      </c>
      <c r="F104" s="121" t="s">
        <v>446</v>
      </c>
      <c r="G104" s="128">
        <v>0</v>
      </c>
      <c r="H104" s="128"/>
      <c r="I104" s="20">
        <v>9.5</v>
      </c>
      <c r="J104" s="128">
        <f t="shared" si="4"/>
        <v>0</v>
      </c>
      <c r="K104" s="128">
        <f t="shared" si="5"/>
        <v>0</v>
      </c>
      <c r="L104" s="121"/>
    </row>
    <row r="105" spans="1:12" ht="14.1" customHeight="1" x14ac:dyDescent="0.25">
      <c r="A105" s="121">
        <v>93</v>
      </c>
      <c r="B105" s="58" t="s">
        <v>305</v>
      </c>
      <c r="C105" s="121"/>
      <c r="D105" s="121"/>
      <c r="E105" s="121">
        <v>30</v>
      </c>
      <c r="F105" s="121" t="s">
        <v>446</v>
      </c>
      <c r="G105" s="128">
        <v>0</v>
      </c>
      <c r="H105" s="128"/>
      <c r="I105" s="20">
        <v>9.5</v>
      </c>
      <c r="J105" s="128">
        <f t="shared" si="4"/>
        <v>0</v>
      </c>
      <c r="K105" s="128">
        <f t="shared" si="5"/>
        <v>0</v>
      </c>
      <c r="L105" s="121"/>
    </row>
    <row r="106" spans="1:12" ht="14.1" customHeight="1" x14ac:dyDescent="0.25">
      <c r="A106" s="121">
        <v>94</v>
      </c>
      <c r="B106" s="58" t="s">
        <v>306</v>
      </c>
      <c r="C106" s="121"/>
      <c r="D106" s="121"/>
      <c r="E106" s="121">
        <v>30</v>
      </c>
      <c r="F106" s="121" t="s">
        <v>446</v>
      </c>
      <c r="G106" s="128">
        <v>0</v>
      </c>
      <c r="H106" s="128"/>
      <c r="I106" s="20">
        <v>9.5</v>
      </c>
      <c r="J106" s="128">
        <f t="shared" si="4"/>
        <v>0</v>
      </c>
      <c r="K106" s="128">
        <f t="shared" si="5"/>
        <v>0</v>
      </c>
      <c r="L106" s="121"/>
    </row>
    <row r="107" spans="1:12" ht="14.1" customHeight="1" x14ac:dyDescent="0.25">
      <c r="A107" s="121">
        <v>95</v>
      </c>
      <c r="B107" s="58" t="s">
        <v>307</v>
      </c>
      <c r="C107" s="121"/>
      <c r="D107" s="121"/>
      <c r="E107" s="121">
        <v>10</v>
      </c>
      <c r="F107" s="121" t="s">
        <v>446</v>
      </c>
      <c r="G107" s="128">
        <v>0</v>
      </c>
      <c r="H107" s="128"/>
      <c r="I107" s="20">
        <v>9.5</v>
      </c>
      <c r="J107" s="128">
        <f t="shared" si="4"/>
        <v>0</v>
      </c>
      <c r="K107" s="128">
        <f t="shared" si="5"/>
        <v>0</v>
      </c>
      <c r="L107" s="121"/>
    </row>
    <row r="108" spans="1:12" ht="24" customHeight="1" x14ac:dyDescent="0.25">
      <c r="A108" s="121">
        <v>96</v>
      </c>
      <c r="B108" s="73" t="s">
        <v>709</v>
      </c>
      <c r="C108" s="121"/>
      <c r="D108" s="121"/>
      <c r="E108" s="121">
        <v>30</v>
      </c>
      <c r="F108" s="121" t="s">
        <v>446</v>
      </c>
      <c r="G108" s="128">
        <v>0</v>
      </c>
      <c r="H108" s="128"/>
      <c r="I108" s="20">
        <v>9.5</v>
      </c>
      <c r="J108" s="128">
        <f t="shared" si="4"/>
        <v>0</v>
      </c>
      <c r="K108" s="128">
        <f t="shared" si="5"/>
        <v>0</v>
      </c>
      <c r="L108" s="121"/>
    </row>
    <row r="109" spans="1:12" ht="36.75" customHeight="1" x14ac:dyDescent="0.25">
      <c r="A109" s="121">
        <v>97</v>
      </c>
      <c r="B109" s="73" t="s">
        <v>733</v>
      </c>
      <c r="C109" s="121"/>
      <c r="D109" s="121"/>
      <c r="E109" s="121">
        <v>50</v>
      </c>
      <c r="F109" s="121" t="s">
        <v>446</v>
      </c>
      <c r="G109" s="128">
        <v>0</v>
      </c>
      <c r="H109" s="128"/>
      <c r="I109" s="20">
        <v>9.5</v>
      </c>
      <c r="J109" s="128">
        <f t="shared" si="4"/>
        <v>0</v>
      </c>
      <c r="K109" s="128">
        <f t="shared" si="5"/>
        <v>0</v>
      </c>
      <c r="L109" s="121"/>
    </row>
    <row r="110" spans="1:12" ht="14.1" customHeight="1" x14ac:dyDescent="0.25">
      <c r="A110" s="121">
        <v>98</v>
      </c>
      <c r="B110" s="73" t="s">
        <v>308</v>
      </c>
      <c r="C110" s="121"/>
      <c r="D110" s="121"/>
      <c r="E110" s="121">
        <v>1000</v>
      </c>
      <c r="F110" s="121" t="s">
        <v>446</v>
      </c>
      <c r="G110" s="128">
        <v>0</v>
      </c>
      <c r="H110" s="128"/>
      <c r="I110" s="20">
        <v>9.5</v>
      </c>
      <c r="J110" s="128">
        <f t="shared" si="4"/>
        <v>0</v>
      </c>
      <c r="K110" s="128">
        <f t="shared" si="5"/>
        <v>0</v>
      </c>
      <c r="L110" s="121"/>
    </row>
    <row r="111" spans="1:12" ht="14.1" customHeight="1" x14ac:dyDescent="0.25">
      <c r="A111" s="121">
        <v>99</v>
      </c>
      <c r="B111" s="73" t="s">
        <v>657</v>
      </c>
      <c r="C111" s="121"/>
      <c r="D111" s="121"/>
      <c r="E111" s="121">
        <v>100</v>
      </c>
      <c r="F111" s="121" t="s">
        <v>446</v>
      </c>
      <c r="G111" s="128">
        <v>0</v>
      </c>
      <c r="H111" s="128"/>
      <c r="I111" s="20">
        <v>9.5</v>
      </c>
      <c r="J111" s="128">
        <f t="shared" si="4"/>
        <v>0</v>
      </c>
      <c r="K111" s="128">
        <f t="shared" si="5"/>
        <v>0</v>
      </c>
      <c r="L111" s="121"/>
    </row>
    <row r="112" spans="1:12" ht="37.5" customHeight="1" x14ac:dyDescent="0.25">
      <c r="A112" s="121">
        <v>100</v>
      </c>
      <c r="B112" s="73" t="s">
        <v>710</v>
      </c>
      <c r="C112" s="121"/>
      <c r="D112" s="121"/>
      <c r="E112" s="121">
        <v>100</v>
      </c>
      <c r="F112" s="121" t="s">
        <v>446</v>
      </c>
      <c r="G112" s="128">
        <v>0</v>
      </c>
      <c r="H112" s="128"/>
      <c r="I112" s="20">
        <v>9.5</v>
      </c>
      <c r="J112" s="128">
        <f t="shared" si="4"/>
        <v>0</v>
      </c>
      <c r="K112" s="128">
        <f t="shared" si="5"/>
        <v>0</v>
      </c>
      <c r="L112" s="121"/>
    </row>
    <row r="113" spans="1:12" ht="14.1" customHeight="1" x14ac:dyDescent="0.25">
      <c r="A113" s="121">
        <v>101</v>
      </c>
      <c r="B113" s="73" t="s">
        <v>658</v>
      </c>
      <c r="C113" s="121"/>
      <c r="D113" s="121"/>
      <c r="E113" s="121">
        <v>100</v>
      </c>
      <c r="F113" s="121" t="s">
        <v>446</v>
      </c>
      <c r="G113" s="128">
        <v>0</v>
      </c>
      <c r="H113" s="128"/>
      <c r="I113" s="20">
        <v>9.5</v>
      </c>
      <c r="J113" s="128">
        <f t="shared" si="4"/>
        <v>0</v>
      </c>
      <c r="K113" s="128">
        <f t="shared" si="5"/>
        <v>0</v>
      </c>
      <c r="L113" s="121"/>
    </row>
    <row r="114" spans="1:12" ht="14.1" customHeight="1" x14ac:dyDescent="0.25">
      <c r="A114" s="121">
        <v>102</v>
      </c>
      <c r="B114" s="58" t="s">
        <v>659</v>
      </c>
      <c r="C114" s="121"/>
      <c r="D114" s="121"/>
      <c r="E114" s="121">
        <v>100</v>
      </c>
      <c r="F114" s="121" t="s">
        <v>446</v>
      </c>
      <c r="G114" s="128">
        <v>0</v>
      </c>
      <c r="H114" s="128"/>
      <c r="I114" s="20">
        <v>9.5</v>
      </c>
      <c r="J114" s="128">
        <f t="shared" si="4"/>
        <v>0</v>
      </c>
      <c r="K114" s="128">
        <f t="shared" si="5"/>
        <v>0</v>
      </c>
      <c r="L114" s="121"/>
    </row>
    <row r="115" spans="1:12" ht="14.1" customHeight="1" x14ac:dyDescent="0.25">
      <c r="A115" s="121">
        <v>103</v>
      </c>
      <c r="B115" s="58" t="s">
        <v>661</v>
      </c>
      <c r="C115" s="121"/>
      <c r="D115" s="121"/>
      <c r="E115" s="121">
        <v>100</v>
      </c>
      <c r="F115" s="121" t="s">
        <v>446</v>
      </c>
      <c r="G115" s="128">
        <v>0</v>
      </c>
      <c r="H115" s="128"/>
      <c r="I115" s="20">
        <v>9.5</v>
      </c>
      <c r="J115" s="128">
        <f t="shared" si="4"/>
        <v>0</v>
      </c>
      <c r="K115" s="128">
        <f t="shared" si="5"/>
        <v>0</v>
      </c>
      <c r="L115" s="121"/>
    </row>
    <row r="116" spans="1:12" ht="27.95" customHeight="1" x14ac:dyDescent="0.25">
      <c r="A116" s="121">
        <v>104</v>
      </c>
      <c r="B116" s="58" t="s">
        <v>660</v>
      </c>
      <c r="C116" s="121"/>
      <c r="D116" s="121"/>
      <c r="E116" s="121">
        <v>50</v>
      </c>
      <c r="F116" s="121" t="s">
        <v>446</v>
      </c>
      <c r="G116" s="128">
        <v>0</v>
      </c>
      <c r="H116" s="128"/>
      <c r="I116" s="20">
        <v>9.5</v>
      </c>
      <c r="J116" s="128">
        <f t="shared" si="4"/>
        <v>0</v>
      </c>
      <c r="K116" s="128">
        <f t="shared" si="5"/>
        <v>0</v>
      </c>
      <c r="L116" s="121"/>
    </row>
    <row r="117" spans="1:12" ht="27.95" customHeight="1" x14ac:dyDescent="0.25">
      <c r="A117" s="121">
        <v>105</v>
      </c>
      <c r="B117" s="58" t="s">
        <v>756</v>
      </c>
      <c r="C117" s="121"/>
      <c r="D117" s="121"/>
      <c r="E117" s="121">
        <v>50</v>
      </c>
      <c r="F117" s="121" t="s">
        <v>446</v>
      </c>
      <c r="G117" s="128">
        <v>0</v>
      </c>
      <c r="H117" s="128"/>
      <c r="I117" s="20">
        <v>9.5</v>
      </c>
      <c r="J117" s="128">
        <f t="shared" si="4"/>
        <v>0</v>
      </c>
      <c r="K117" s="128">
        <f t="shared" si="5"/>
        <v>0</v>
      </c>
      <c r="L117" s="121"/>
    </row>
    <row r="118" spans="1:12" ht="14.1" customHeight="1" x14ac:dyDescent="0.25">
      <c r="A118" s="121">
        <v>106</v>
      </c>
      <c r="B118" s="58" t="s">
        <v>309</v>
      </c>
      <c r="C118" s="121"/>
      <c r="D118" s="121"/>
      <c r="E118" s="121">
        <v>2000</v>
      </c>
      <c r="F118" s="121" t="s">
        <v>466</v>
      </c>
      <c r="G118" s="128">
        <v>0</v>
      </c>
      <c r="H118" s="128"/>
      <c r="I118" s="20">
        <v>9.5</v>
      </c>
      <c r="J118" s="128">
        <f t="shared" si="4"/>
        <v>0</v>
      </c>
      <c r="K118" s="128">
        <f t="shared" si="5"/>
        <v>0</v>
      </c>
      <c r="L118" s="121"/>
    </row>
    <row r="119" spans="1:12" ht="14.1" customHeight="1" x14ac:dyDescent="0.25">
      <c r="A119" s="121">
        <v>107</v>
      </c>
      <c r="B119" s="58" t="s">
        <v>321</v>
      </c>
      <c r="C119" s="121"/>
      <c r="D119" s="121"/>
      <c r="E119" s="121">
        <v>20</v>
      </c>
      <c r="F119" s="121" t="s">
        <v>466</v>
      </c>
      <c r="G119" s="128">
        <v>0</v>
      </c>
      <c r="H119" s="128"/>
      <c r="I119" s="20">
        <v>9.5</v>
      </c>
      <c r="J119" s="128">
        <f t="shared" si="4"/>
        <v>0</v>
      </c>
      <c r="K119" s="128">
        <f t="shared" si="5"/>
        <v>0</v>
      </c>
      <c r="L119" s="121"/>
    </row>
    <row r="120" spans="1:12" ht="14.1" customHeight="1" x14ac:dyDescent="0.25">
      <c r="A120" s="121">
        <v>108</v>
      </c>
      <c r="B120" s="58" t="s">
        <v>310</v>
      </c>
      <c r="C120" s="121"/>
      <c r="D120" s="121"/>
      <c r="E120" s="121">
        <v>10</v>
      </c>
      <c r="F120" s="121" t="s">
        <v>466</v>
      </c>
      <c r="G120" s="128">
        <v>0</v>
      </c>
      <c r="H120" s="128"/>
      <c r="I120" s="20">
        <v>9.5</v>
      </c>
      <c r="J120" s="128">
        <f t="shared" si="4"/>
        <v>0</v>
      </c>
      <c r="K120" s="128">
        <f t="shared" si="5"/>
        <v>0</v>
      </c>
      <c r="L120" s="121"/>
    </row>
    <row r="121" spans="1:12" ht="14.1" customHeight="1" x14ac:dyDescent="0.25">
      <c r="A121" s="121">
        <v>109</v>
      </c>
      <c r="B121" s="58" t="s">
        <v>311</v>
      </c>
      <c r="C121" s="121"/>
      <c r="D121" s="121"/>
      <c r="E121" s="121">
        <v>20</v>
      </c>
      <c r="F121" s="121" t="s">
        <v>466</v>
      </c>
      <c r="G121" s="128">
        <v>0</v>
      </c>
      <c r="H121" s="128"/>
      <c r="I121" s="20">
        <v>9.5</v>
      </c>
      <c r="J121" s="128">
        <f t="shared" si="4"/>
        <v>0</v>
      </c>
      <c r="K121" s="128">
        <f t="shared" si="5"/>
        <v>0</v>
      </c>
      <c r="L121" s="121"/>
    </row>
    <row r="122" spans="1:12" ht="14.1" customHeight="1" x14ac:dyDescent="0.25">
      <c r="A122" s="121">
        <v>110</v>
      </c>
      <c r="B122" s="58" t="s">
        <v>312</v>
      </c>
      <c r="C122" s="121"/>
      <c r="D122" s="121"/>
      <c r="E122" s="121">
        <v>20</v>
      </c>
      <c r="F122" s="121" t="s">
        <v>466</v>
      </c>
      <c r="G122" s="128">
        <v>0</v>
      </c>
      <c r="H122" s="128"/>
      <c r="I122" s="20">
        <v>9.5</v>
      </c>
      <c r="J122" s="128">
        <f t="shared" si="4"/>
        <v>0</v>
      </c>
      <c r="K122" s="128">
        <f t="shared" si="5"/>
        <v>0</v>
      </c>
      <c r="L122" s="121"/>
    </row>
    <row r="123" spans="1:12" ht="14.1" customHeight="1" x14ac:dyDescent="0.25">
      <c r="A123" s="121">
        <v>111</v>
      </c>
      <c r="B123" s="58" t="s">
        <v>313</v>
      </c>
      <c r="C123" s="121"/>
      <c r="D123" s="121"/>
      <c r="E123" s="121">
        <v>20</v>
      </c>
      <c r="F123" s="121" t="s">
        <v>466</v>
      </c>
      <c r="G123" s="128">
        <v>0</v>
      </c>
      <c r="H123" s="128"/>
      <c r="I123" s="20">
        <v>9.5</v>
      </c>
      <c r="J123" s="128">
        <f t="shared" si="4"/>
        <v>0</v>
      </c>
      <c r="K123" s="128">
        <f t="shared" si="5"/>
        <v>0</v>
      </c>
      <c r="L123" s="121"/>
    </row>
    <row r="124" spans="1:12" ht="14.1" customHeight="1" x14ac:dyDescent="0.25">
      <c r="A124" s="121">
        <v>112</v>
      </c>
      <c r="B124" s="58" t="s">
        <v>662</v>
      </c>
      <c r="C124" s="121"/>
      <c r="D124" s="121"/>
      <c r="E124" s="121">
        <v>5</v>
      </c>
      <c r="F124" s="121" t="s">
        <v>446</v>
      </c>
      <c r="G124" s="128">
        <v>0</v>
      </c>
      <c r="H124" s="128"/>
      <c r="I124" s="20">
        <v>9.5</v>
      </c>
      <c r="J124" s="128">
        <f t="shared" si="4"/>
        <v>0</v>
      </c>
      <c r="K124" s="128">
        <f t="shared" si="5"/>
        <v>0</v>
      </c>
      <c r="L124" s="121"/>
    </row>
    <row r="125" spans="1:12" ht="27.95" customHeight="1" x14ac:dyDescent="0.25">
      <c r="A125" s="121">
        <v>113</v>
      </c>
      <c r="B125" s="58" t="s">
        <v>472</v>
      </c>
      <c r="C125" s="121"/>
      <c r="D125" s="121"/>
      <c r="E125" s="121">
        <v>5</v>
      </c>
      <c r="F125" s="121" t="s">
        <v>446</v>
      </c>
      <c r="G125" s="128">
        <v>0</v>
      </c>
      <c r="H125" s="128"/>
      <c r="I125" s="20">
        <v>9.5</v>
      </c>
      <c r="J125" s="128">
        <f t="shared" si="4"/>
        <v>0</v>
      </c>
      <c r="K125" s="128">
        <f t="shared" si="5"/>
        <v>0</v>
      </c>
      <c r="L125" s="121"/>
    </row>
    <row r="126" spans="1:12" ht="27.95" customHeight="1" x14ac:dyDescent="0.25">
      <c r="A126" s="121">
        <v>114</v>
      </c>
      <c r="B126" s="58" t="s">
        <v>592</v>
      </c>
      <c r="C126" s="121"/>
      <c r="D126" s="121"/>
      <c r="E126" s="121">
        <v>5</v>
      </c>
      <c r="F126" s="121" t="s">
        <v>446</v>
      </c>
      <c r="G126" s="128">
        <v>0</v>
      </c>
      <c r="H126" s="128"/>
      <c r="I126" s="20">
        <v>9.5</v>
      </c>
      <c r="J126" s="128">
        <f t="shared" si="4"/>
        <v>0</v>
      </c>
      <c r="K126" s="128">
        <f t="shared" si="5"/>
        <v>0</v>
      </c>
      <c r="L126" s="121"/>
    </row>
    <row r="127" spans="1:12" ht="14.1" customHeight="1" x14ac:dyDescent="0.25">
      <c r="A127" s="121">
        <v>115</v>
      </c>
      <c r="B127" s="58" t="s">
        <v>663</v>
      </c>
      <c r="C127" s="121"/>
      <c r="D127" s="121"/>
      <c r="E127" s="121">
        <v>5</v>
      </c>
      <c r="F127" s="121" t="s">
        <v>446</v>
      </c>
      <c r="G127" s="128">
        <v>0</v>
      </c>
      <c r="H127" s="128"/>
      <c r="I127" s="20">
        <v>9.5</v>
      </c>
      <c r="J127" s="128">
        <f t="shared" si="4"/>
        <v>0</v>
      </c>
      <c r="K127" s="128">
        <f t="shared" si="5"/>
        <v>0</v>
      </c>
      <c r="L127" s="121"/>
    </row>
    <row r="128" spans="1:12" ht="14.1" customHeight="1" x14ac:dyDescent="0.25">
      <c r="A128" s="121">
        <v>116</v>
      </c>
      <c r="B128" s="58" t="s">
        <v>314</v>
      </c>
      <c r="C128" s="121"/>
      <c r="D128" s="121"/>
      <c r="E128" s="121">
        <v>8</v>
      </c>
      <c r="F128" s="121" t="s">
        <v>446</v>
      </c>
      <c r="G128" s="128">
        <v>0</v>
      </c>
      <c r="H128" s="128"/>
      <c r="I128" s="20">
        <v>9.5</v>
      </c>
      <c r="J128" s="128">
        <f t="shared" si="4"/>
        <v>0</v>
      </c>
      <c r="K128" s="128">
        <f t="shared" si="5"/>
        <v>0</v>
      </c>
      <c r="L128" s="121"/>
    </row>
    <row r="129" spans="1:12" ht="14.1" customHeight="1" x14ac:dyDescent="0.25">
      <c r="A129" s="121">
        <v>117</v>
      </c>
      <c r="B129" s="58" t="s">
        <v>757</v>
      </c>
      <c r="C129" s="121"/>
      <c r="D129" s="121"/>
      <c r="E129" s="121">
        <v>5</v>
      </c>
      <c r="F129" s="121" t="s">
        <v>446</v>
      </c>
      <c r="G129" s="128">
        <v>0</v>
      </c>
      <c r="H129" s="128"/>
      <c r="I129" s="20">
        <v>9.5</v>
      </c>
      <c r="J129" s="128">
        <f t="shared" si="4"/>
        <v>0</v>
      </c>
      <c r="K129" s="128">
        <f t="shared" si="5"/>
        <v>0</v>
      </c>
      <c r="L129" s="121"/>
    </row>
    <row r="130" spans="1:12" ht="14.1" customHeight="1" x14ac:dyDescent="0.25">
      <c r="A130" s="121">
        <v>118</v>
      </c>
      <c r="B130" s="58" t="s">
        <v>664</v>
      </c>
      <c r="C130" s="121"/>
      <c r="D130" s="121"/>
      <c r="E130" s="121">
        <v>15</v>
      </c>
      <c r="F130" s="121" t="s">
        <v>446</v>
      </c>
      <c r="G130" s="128">
        <v>0</v>
      </c>
      <c r="H130" s="128"/>
      <c r="I130" s="20">
        <v>9.5</v>
      </c>
      <c r="J130" s="128">
        <f t="shared" si="4"/>
        <v>0</v>
      </c>
      <c r="K130" s="128">
        <f t="shared" si="5"/>
        <v>0</v>
      </c>
      <c r="L130" s="121"/>
    </row>
    <row r="131" spans="1:12" ht="14.1" customHeight="1" x14ac:dyDescent="0.25">
      <c r="A131" s="121">
        <v>119</v>
      </c>
      <c r="B131" s="58" t="s">
        <v>665</v>
      </c>
      <c r="C131" s="121"/>
      <c r="D131" s="121"/>
      <c r="E131" s="121">
        <v>15</v>
      </c>
      <c r="F131" s="121" t="s">
        <v>446</v>
      </c>
      <c r="G131" s="128">
        <v>0</v>
      </c>
      <c r="H131" s="128"/>
      <c r="I131" s="20">
        <v>9.5</v>
      </c>
      <c r="J131" s="128">
        <f t="shared" si="4"/>
        <v>0</v>
      </c>
      <c r="K131" s="128">
        <f t="shared" si="5"/>
        <v>0</v>
      </c>
      <c r="L131" s="121"/>
    </row>
    <row r="132" spans="1:12" ht="14.1" customHeight="1" x14ac:dyDescent="0.25">
      <c r="A132" s="121">
        <v>120</v>
      </c>
      <c r="B132" s="58" t="s">
        <v>666</v>
      </c>
      <c r="C132" s="121"/>
      <c r="D132" s="121"/>
      <c r="E132" s="121">
        <v>15</v>
      </c>
      <c r="F132" s="121" t="s">
        <v>446</v>
      </c>
      <c r="G132" s="128">
        <v>0</v>
      </c>
      <c r="H132" s="128"/>
      <c r="I132" s="20">
        <v>9.5</v>
      </c>
      <c r="J132" s="128">
        <f t="shared" si="4"/>
        <v>0</v>
      </c>
      <c r="K132" s="128">
        <f t="shared" si="5"/>
        <v>0</v>
      </c>
      <c r="L132" s="121"/>
    </row>
    <row r="133" spans="1:12" ht="14.1" customHeight="1" x14ac:dyDescent="0.25">
      <c r="A133" s="121">
        <v>121</v>
      </c>
      <c r="B133" s="58" t="s">
        <v>315</v>
      </c>
      <c r="C133" s="121"/>
      <c r="D133" s="121"/>
      <c r="E133" s="121">
        <v>10</v>
      </c>
      <c r="F133" s="121" t="s">
        <v>446</v>
      </c>
      <c r="G133" s="128">
        <v>0</v>
      </c>
      <c r="H133" s="128"/>
      <c r="I133" s="20">
        <v>9.5</v>
      </c>
      <c r="J133" s="128">
        <f t="shared" si="4"/>
        <v>0</v>
      </c>
      <c r="K133" s="128">
        <f t="shared" si="5"/>
        <v>0</v>
      </c>
      <c r="L133" s="121"/>
    </row>
    <row r="134" spans="1:12" ht="14.1" customHeight="1" x14ac:dyDescent="0.25">
      <c r="A134" s="121">
        <v>122</v>
      </c>
      <c r="B134" s="58" t="s">
        <v>316</v>
      </c>
      <c r="C134" s="121"/>
      <c r="D134" s="121"/>
      <c r="E134" s="121">
        <v>10</v>
      </c>
      <c r="F134" s="121" t="s">
        <v>446</v>
      </c>
      <c r="G134" s="128">
        <v>0</v>
      </c>
      <c r="H134" s="128"/>
      <c r="I134" s="20">
        <v>9.5</v>
      </c>
      <c r="J134" s="128">
        <f t="shared" si="4"/>
        <v>0</v>
      </c>
      <c r="K134" s="128">
        <f t="shared" si="5"/>
        <v>0</v>
      </c>
      <c r="L134" s="121"/>
    </row>
    <row r="135" spans="1:12" ht="14.1" customHeight="1" x14ac:dyDescent="0.25">
      <c r="A135" s="121">
        <v>123</v>
      </c>
      <c r="B135" s="58" t="s">
        <v>667</v>
      </c>
      <c r="C135" s="121"/>
      <c r="D135" s="121"/>
      <c r="E135" s="121">
        <v>10</v>
      </c>
      <c r="F135" s="121" t="s">
        <v>446</v>
      </c>
      <c r="G135" s="128">
        <v>0</v>
      </c>
      <c r="H135" s="128"/>
      <c r="I135" s="20">
        <v>9.5</v>
      </c>
      <c r="J135" s="128">
        <f t="shared" si="4"/>
        <v>0</v>
      </c>
      <c r="K135" s="128">
        <f t="shared" si="5"/>
        <v>0</v>
      </c>
      <c r="L135" s="121"/>
    </row>
    <row r="136" spans="1:12" ht="14.1" customHeight="1" x14ac:dyDescent="0.25">
      <c r="A136" s="121">
        <v>124</v>
      </c>
      <c r="B136" s="58" t="s">
        <v>668</v>
      </c>
      <c r="C136" s="121"/>
      <c r="D136" s="121"/>
      <c r="E136" s="121">
        <v>10</v>
      </c>
      <c r="F136" s="121" t="s">
        <v>446</v>
      </c>
      <c r="G136" s="128">
        <v>0</v>
      </c>
      <c r="H136" s="128"/>
      <c r="I136" s="20">
        <v>9.5</v>
      </c>
      <c r="J136" s="128">
        <f t="shared" si="4"/>
        <v>0</v>
      </c>
      <c r="K136" s="128">
        <f t="shared" si="5"/>
        <v>0</v>
      </c>
      <c r="L136" s="121"/>
    </row>
    <row r="137" spans="1:12" ht="14.1" customHeight="1" x14ac:dyDescent="0.25">
      <c r="A137" s="121">
        <v>125</v>
      </c>
      <c r="B137" s="58" t="s">
        <v>670</v>
      </c>
      <c r="C137" s="121"/>
      <c r="D137" s="121"/>
      <c r="E137" s="121">
        <v>10</v>
      </c>
      <c r="F137" s="121" t="s">
        <v>446</v>
      </c>
      <c r="G137" s="128">
        <v>0</v>
      </c>
      <c r="H137" s="128"/>
      <c r="I137" s="20">
        <v>9.5</v>
      </c>
      <c r="J137" s="128">
        <f t="shared" si="4"/>
        <v>0</v>
      </c>
      <c r="K137" s="128">
        <f t="shared" si="5"/>
        <v>0</v>
      </c>
      <c r="L137" s="121"/>
    </row>
    <row r="138" spans="1:12" ht="14.1" customHeight="1" x14ac:dyDescent="0.25">
      <c r="A138" s="121">
        <v>126</v>
      </c>
      <c r="B138" s="58" t="s">
        <v>669</v>
      </c>
      <c r="C138" s="121"/>
      <c r="D138" s="121"/>
      <c r="E138" s="121">
        <v>10</v>
      </c>
      <c r="F138" s="121" t="s">
        <v>446</v>
      </c>
      <c r="G138" s="128">
        <v>0</v>
      </c>
      <c r="H138" s="128"/>
      <c r="I138" s="20">
        <v>9.5</v>
      </c>
      <c r="J138" s="128">
        <f t="shared" si="4"/>
        <v>0</v>
      </c>
      <c r="K138" s="128">
        <f t="shared" si="5"/>
        <v>0</v>
      </c>
      <c r="L138" s="121"/>
    </row>
    <row r="139" spans="1:12" ht="14.1" customHeight="1" x14ac:dyDescent="0.25">
      <c r="A139" s="121">
        <v>127</v>
      </c>
      <c r="B139" s="58" t="s">
        <v>671</v>
      </c>
      <c r="C139" s="121"/>
      <c r="D139" s="121"/>
      <c r="E139" s="121">
        <v>15</v>
      </c>
      <c r="F139" s="121" t="s">
        <v>446</v>
      </c>
      <c r="G139" s="128">
        <v>0</v>
      </c>
      <c r="H139" s="128"/>
      <c r="I139" s="20">
        <v>9.5</v>
      </c>
      <c r="J139" s="128">
        <f t="shared" si="4"/>
        <v>0</v>
      </c>
      <c r="K139" s="128">
        <f t="shared" si="5"/>
        <v>0</v>
      </c>
      <c r="L139" s="121"/>
    </row>
    <row r="140" spans="1:12" ht="14.1" customHeight="1" x14ac:dyDescent="0.25">
      <c r="A140" s="121">
        <v>128</v>
      </c>
      <c r="B140" s="58" t="s">
        <v>317</v>
      </c>
      <c r="C140" s="121"/>
      <c r="D140" s="121"/>
      <c r="E140" s="121">
        <v>40</v>
      </c>
      <c r="F140" s="121" t="s">
        <v>446</v>
      </c>
      <c r="G140" s="128">
        <v>0</v>
      </c>
      <c r="H140" s="128"/>
      <c r="I140" s="20">
        <v>9.5</v>
      </c>
      <c r="J140" s="128">
        <f t="shared" si="4"/>
        <v>0</v>
      </c>
      <c r="K140" s="128">
        <f t="shared" si="5"/>
        <v>0</v>
      </c>
      <c r="L140" s="121"/>
    </row>
    <row r="141" spans="1:12" ht="14.1" customHeight="1" x14ac:dyDescent="0.25">
      <c r="A141" s="121">
        <v>129</v>
      </c>
      <c r="B141" s="58" t="s">
        <v>672</v>
      </c>
      <c r="C141" s="121"/>
      <c r="D141" s="121"/>
      <c r="E141" s="121">
        <v>5</v>
      </c>
      <c r="F141" s="121" t="s">
        <v>446</v>
      </c>
      <c r="G141" s="128">
        <v>0</v>
      </c>
      <c r="H141" s="128"/>
      <c r="I141" s="20">
        <v>9.5</v>
      </c>
      <c r="J141" s="128">
        <f t="shared" ref="J141:J181" si="6">(G141*I141/100)+G141</f>
        <v>0</v>
      </c>
      <c r="K141" s="128">
        <f t="shared" ref="K141:K181" si="7">J141*E141</f>
        <v>0</v>
      </c>
      <c r="L141" s="121"/>
    </row>
    <row r="142" spans="1:12" ht="14.1" customHeight="1" x14ac:dyDescent="0.25">
      <c r="A142" s="121">
        <v>130</v>
      </c>
      <c r="B142" s="58" t="s">
        <v>673</v>
      </c>
      <c r="C142" s="121"/>
      <c r="D142" s="121"/>
      <c r="E142" s="121">
        <v>5</v>
      </c>
      <c r="F142" s="121" t="s">
        <v>446</v>
      </c>
      <c r="G142" s="128">
        <v>0</v>
      </c>
      <c r="H142" s="128"/>
      <c r="I142" s="20">
        <v>9.5</v>
      </c>
      <c r="J142" s="128">
        <f t="shared" si="6"/>
        <v>0</v>
      </c>
      <c r="K142" s="128">
        <f t="shared" si="7"/>
        <v>0</v>
      </c>
      <c r="L142" s="121"/>
    </row>
    <row r="143" spans="1:12" ht="14.1" customHeight="1" x14ac:dyDescent="0.25">
      <c r="A143" s="121">
        <v>131</v>
      </c>
      <c r="B143" s="58" t="s">
        <v>674</v>
      </c>
      <c r="C143" s="121"/>
      <c r="D143" s="121"/>
      <c r="E143" s="121">
        <v>4</v>
      </c>
      <c r="F143" s="121" t="s">
        <v>446</v>
      </c>
      <c r="G143" s="128">
        <v>0</v>
      </c>
      <c r="H143" s="128"/>
      <c r="I143" s="20">
        <v>9.5</v>
      </c>
      <c r="J143" s="128">
        <f t="shared" si="6"/>
        <v>0</v>
      </c>
      <c r="K143" s="128">
        <f t="shared" si="7"/>
        <v>0</v>
      </c>
      <c r="L143" s="121"/>
    </row>
    <row r="144" spans="1:12" ht="14.1" customHeight="1" x14ac:dyDescent="0.25">
      <c r="A144" s="121">
        <v>132</v>
      </c>
      <c r="B144" s="58" t="s">
        <v>318</v>
      </c>
      <c r="C144" s="121"/>
      <c r="D144" s="121"/>
      <c r="E144" s="121">
        <v>15</v>
      </c>
      <c r="F144" s="121" t="s">
        <v>446</v>
      </c>
      <c r="G144" s="128">
        <v>0</v>
      </c>
      <c r="H144" s="128"/>
      <c r="I144" s="20">
        <v>9.5</v>
      </c>
      <c r="J144" s="128">
        <f t="shared" si="6"/>
        <v>0</v>
      </c>
      <c r="K144" s="128">
        <f t="shared" si="7"/>
        <v>0</v>
      </c>
      <c r="L144" s="121"/>
    </row>
    <row r="145" spans="1:12" ht="14.1" customHeight="1" x14ac:dyDescent="0.25">
      <c r="A145" s="121">
        <v>133</v>
      </c>
      <c r="B145" s="58" t="s">
        <v>675</v>
      </c>
      <c r="C145" s="121"/>
      <c r="D145" s="121"/>
      <c r="E145" s="121">
        <v>10</v>
      </c>
      <c r="F145" s="121" t="s">
        <v>446</v>
      </c>
      <c r="G145" s="128">
        <v>0</v>
      </c>
      <c r="H145" s="128"/>
      <c r="I145" s="20">
        <v>9.5</v>
      </c>
      <c r="J145" s="128">
        <f t="shared" si="6"/>
        <v>0</v>
      </c>
      <c r="K145" s="128">
        <f t="shared" si="7"/>
        <v>0</v>
      </c>
      <c r="L145" s="121"/>
    </row>
    <row r="146" spans="1:12" ht="14.1" customHeight="1" x14ac:dyDescent="0.25">
      <c r="A146" s="121">
        <v>134</v>
      </c>
      <c r="B146" s="58" t="s">
        <v>676</v>
      </c>
      <c r="C146" s="121"/>
      <c r="D146" s="121"/>
      <c r="E146" s="121">
        <v>20</v>
      </c>
      <c r="F146" s="121" t="s">
        <v>446</v>
      </c>
      <c r="G146" s="128">
        <v>0</v>
      </c>
      <c r="H146" s="128"/>
      <c r="I146" s="20">
        <v>9.5</v>
      </c>
      <c r="J146" s="128">
        <f t="shared" si="6"/>
        <v>0</v>
      </c>
      <c r="K146" s="128">
        <f t="shared" si="7"/>
        <v>0</v>
      </c>
      <c r="L146" s="121"/>
    </row>
    <row r="147" spans="1:12" ht="14.1" customHeight="1" x14ac:dyDescent="0.25">
      <c r="A147" s="121">
        <v>135</v>
      </c>
      <c r="B147" s="58" t="s">
        <v>677</v>
      </c>
      <c r="C147" s="121"/>
      <c r="D147" s="121"/>
      <c r="E147" s="121">
        <v>40</v>
      </c>
      <c r="F147" s="121" t="s">
        <v>446</v>
      </c>
      <c r="G147" s="128">
        <v>0</v>
      </c>
      <c r="H147" s="128"/>
      <c r="I147" s="20">
        <v>9.5</v>
      </c>
      <c r="J147" s="128">
        <f t="shared" si="6"/>
        <v>0</v>
      </c>
      <c r="K147" s="128">
        <f t="shared" si="7"/>
        <v>0</v>
      </c>
      <c r="L147" s="121"/>
    </row>
    <row r="148" spans="1:12" ht="14.1" customHeight="1" x14ac:dyDescent="0.25">
      <c r="A148" s="121">
        <v>136</v>
      </c>
      <c r="B148" s="58" t="s">
        <v>678</v>
      </c>
      <c r="C148" s="121"/>
      <c r="D148" s="121"/>
      <c r="E148" s="121">
        <v>20</v>
      </c>
      <c r="F148" s="121" t="s">
        <v>446</v>
      </c>
      <c r="G148" s="128">
        <v>0</v>
      </c>
      <c r="H148" s="128"/>
      <c r="I148" s="20">
        <v>9.5</v>
      </c>
      <c r="J148" s="128">
        <f t="shared" si="6"/>
        <v>0</v>
      </c>
      <c r="K148" s="128">
        <f t="shared" si="7"/>
        <v>0</v>
      </c>
      <c r="L148" s="121"/>
    </row>
    <row r="149" spans="1:12" ht="14.1" customHeight="1" x14ac:dyDescent="0.25">
      <c r="A149" s="121">
        <v>137</v>
      </c>
      <c r="B149" s="58" t="s">
        <v>679</v>
      </c>
      <c r="C149" s="121"/>
      <c r="D149" s="121"/>
      <c r="E149" s="121">
        <v>20</v>
      </c>
      <c r="F149" s="121" t="s">
        <v>446</v>
      </c>
      <c r="G149" s="128">
        <v>0</v>
      </c>
      <c r="H149" s="128"/>
      <c r="I149" s="20">
        <v>9.5</v>
      </c>
      <c r="J149" s="128">
        <f t="shared" si="6"/>
        <v>0</v>
      </c>
      <c r="K149" s="128">
        <f t="shared" si="7"/>
        <v>0</v>
      </c>
      <c r="L149" s="121"/>
    </row>
    <row r="150" spans="1:12" ht="14.1" customHeight="1" x14ac:dyDescent="0.25">
      <c r="A150" s="121">
        <v>138</v>
      </c>
      <c r="B150" s="58" t="s">
        <v>319</v>
      </c>
      <c r="C150" s="121"/>
      <c r="D150" s="121"/>
      <c r="E150" s="121">
        <v>30</v>
      </c>
      <c r="F150" s="121" t="s">
        <v>445</v>
      </c>
      <c r="G150" s="128">
        <v>0</v>
      </c>
      <c r="H150" s="128"/>
      <c r="I150" s="20">
        <v>9.5</v>
      </c>
      <c r="J150" s="128">
        <f t="shared" si="6"/>
        <v>0</v>
      </c>
      <c r="K150" s="128">
        <f t="shared" si="7"/>
        <v>0</v>
      </c>
      <c r="L150" s="121"/>
    </row>
    <row r="151" spans="1:12" ht="14.1" customHeight="1" x14ac:dyDescent="0.25">
      <c r="A151" s="121">
        <v>139</v>
      </c>
      <c r="B151" s="58" t="s">
        <v>680</v>
      </c>
      <c r="C151" s="121"/>
      <c r="D151" s="121"/>
      <c r="E151" s="121">
        <v>20</v>
      </c>
      <c r="F151" s="121" t="s">
        <v>446</v>
      </c>
      <c r="G151" s="128">
        <v>0</v>
      </c>
      <c r="H151" s="128"/>
      <c r="I151" s="20">
        <v>9.5</v>
      </c>
      <c r="J151" s="128">
        <f t="shared" si="6"/>
        <v>0</v>
      </c>
      <c r="K151" s="128">
        <f t="shared" si="7"/>
        <v>0</v>
      </c>
      <c r="L151" s="121"/>
    </row>
    <row r="152" spans="1:12" ht="14.1" customHeight="1" x14ac:dyDescent="0.25">
      <c r="A152" s="121">
        <v>140</v>
      </c>
      <c r="B152" s="58" t="s">
        <v>320</v>
      </c>
      <c r="C152" s="121"/>
      <c r="D152" s="121"/>
      <c r="E152" s="121">
        <v>10</v>
      </c>
      <c r="F152" s="121" t="s">
        <v>446</v>
      </c>
      <c r="G152" s="128">
        <v>0</v>
      </c>
      <c r="H152" s="128"/>
      <c r="I152" s="20">
        <v>9.5</v>
      </c>
      <c r="J152" s="128">
        <f t="shared" si="6"/>
        <v>0</v>
      </c>
      <c r="K152" s="128">
        <f t="shared" si="7"/>
        <v>0</v>
      </c>
      <c r="L152" s="121"/>
    </row>
    <row r="153" spans="1:12" ht="14.1" customHeight="1" x14ac:dyDescent="0.25">
      <c r="A153" s="121">
        <v>141</v>
      </c>
      <c r="B153" s="58" t="s">
        <v>681</v>
      </c>
      <c r="C153" s="121"/>
      <c r="D153" s="121"/>
      <c r="E153" s="121">
        <v>20</v>
      </c>
      <c r="F153" s="121" t="s">
        <v>446</v>
      </c>
      <c r="G153" s="128">
        <v>0</v>
      </c>
      <c r="H153" s="128"/>
      <c r="I153" s="20">
        <v>9.5</v>
      </c>
      <c r="J153" s="128">
        <f t="shared" si="6"/>
        <v>0</v>
      </c>
      <c r="K153" s="128">
        <f t="shared" si="7"/>
        <v>0</v>
      </c>
      <c r="L153" s="121"/>
    </row>
    <row r="154" spans="1:12" ht="14.1" customHeight="1" x14ac:dyDescent="0.25">
      <c r="A154" s="121">
        <v>142</v>
      </c>
      <c r="B154" s="58" t="s">
        <v>682</v>
      </c>
      <c r="C154" s="121"/>
      <c r="D154" s="121"/>
      <c r="E154" s="121">
        <v>5</v>
      </c>
      <c r="F154" s="121" t="s">
        <v>446</v>
      </c>
      <c r="G154" s="128">
        <v>0</v>
      </c>
      <c r="H154" s="128"/>
      <c r="I154" s="20">
        <v>9.5</v>
      </c>
      <c r="J154" s="128">
        <f t="shared" si="6"/>
        <v>0</v>
      </c>
      <c r="K154" s="128">
        <f t="shared" si="7"/>
        <v>0</v>
      </c>
      <c r="L154" s="121"/>
    </row>
    <row r="155" spans="1:12" ht="14.1" customHeight="1" x14ac:dyDescent="0.25">
      <c r="A155" s="121">
        <v>143</v>
      </c>
      <c r="B155" s="58" t="s">
        <v>683</v>
      </c>
      <c r="C155" s="121"/>
      <c r="D155" s="121"/>
      <c r="E155" s="121">
        <v>5</v>
      </c>
      <c r="F155" s="121" t="s">
        <v>446</v>
      </c>
      <c r="G155" s="128">
        <v>0</v>
      </c>
      <c r="H155" s="128"/>
      <c r="I155" s="20">
        <v>9.5</v>
      </c>
      <c r="J155" s="128">
        <f t="shared" si="6"/>
        <v>0</v>
      </c>
      <c r="K155" s="128">
        <f t="shared" si="7"/>
        <v>0</v>
      </c>
      <c r="L155" s="121"/>
    </row>
    <row r="156" spans="1:12" ht="14.1" customHeight="1" x14ac:dyDescent="0.25">
      <c r="A156" s="121">
        <v>144</v>
      </c>
      <c r="B156" s="58" t="s">
        <v>684</v>
      </c>
      <c r="C156" s="121"/>
      <c r="D156" s="121"/>
      <c r="E156" s="121">
        <v>5</v>
      </c>
      <c r="F156" s="121" t="s">
        <v>446</v>
      </c>
      <c r="G156" s="128">
        <v>0</v>
      </c>
      <c r="H156" s="128"/>
      <c r="I156" s="20">
        <v>9.5</v>
      </c>
      <c r="J156" s="128">
        <f t="shared" si="6"/>
        <v>0</v>
      </c>
      <c r="K156" s="128">
        <f t="shared" si="7"/>
        <v>0</v>
      </c>
      <c r="L156" s="121"/>
    </row>
    <row r="157" spans="1:12" ht="14.1" customHeight="1" x14ac:dyDescent="0.25">
      <c r="A157" s="121">
        <v>145</v>
      </c>
      <c r="B157" s="58" t="s">
        <v>685</v>
      </c>
      <c r="C157" s="121"/>
      <c r="D157" s="121"/>
      <c r="E157" s="121">
        <v>10</v>
      </c>
      <c r="F157" s="121" t="s">
        <v>446</v>
      </c>
      <c r="G157" s="128">
        <v>0</v>
      </c>
      <c r="H157" s="128"/>
      <c r="I157" s="20">
        <v>9.5</v>
      </c>
      <c r="J157" s="128">
        <f t="shared" si="6"/>
        <v>0</v>
      </c>
      <c r="K157" s="128">
        <f t="shared" si="7"/>
        <v>0</v>
      </c>
      <c r="L157" s="121"/>
    </row>
    <row r="158" spans="1:12" ht="27.95" customHeight="1" x14ac:dyDescent="0.25">
      <c r="A158" s="121">
        <v>146</v>
      </c>
      <c r="B158" s="58" t="s">
        <v>686</v>
      </c>
      <c r="C158" s="121"/>
      <c r="D158" s="121"/>
      <c r="E158" s="121">
        <v>10</v>
      </c>
      <c r="F158" s="121" t="s">
        <v>446</v>
      </c>
      <c r="G158" s="128">
        <v>0</v>
      </c>
      <c r="H158" s="128"/>
      <c r="I158" s="20">
        <v>9.5</v>
      </c>
      <c r="J158" s="128">
        <f t="shared" si="6"/>
        <v>0</v>
      </c>
      <c r="K158" s="128">
        <f t="shared" si="7"/>
        <v>0</v>
      </c>
      <c r="L158" s="121"/>
    </row>
    <row r="159" spans="1:12" ht="27.95" customHeight="1" x14ac:dyDescent="0.25">
      <c r="A159" s="121">
        <v>147</v>
      </c>
      <c r="B159" s="58" t="s">
        <v>687</v>
      </c>
      <c r="C159" s="121"/>
      <c r="D159" s="121"/>
      <c r="E159" s="121">
        <v>10</v>
      </c>
      <c r="F159" s="121" t="s">
        <v>446</v>
      </c>
      <c r="G159" s="128">
        <v>0</v>
      </c>
      <c r="H159" s="128"/>
      <c r="I159" s="20">
        <v>9.5</v>
      </c>
      <c r="J159" s="128">
        <f t="shared" si="6"/>
        <v>0</v>
      </c>
      <c r="K159" s="128">
        <f t="shared" si="7"/>
        <v>0</v>
      </c>
      <c r="L159" s="121"/>
    </row>
    <row r="160" spans="1:12" ht="27.95" customHeight="1" x14ac:dyDescent="0.25">
      <c r="A160" s="121">
        <v>148</v>
      </c>
      <c r="B160" s="58" t="s">
        <v>688</v>
      </c>
      <c r="C160" s="121"/>
      <c r="D160" s="121"/>
      <c r="E160" s="121">
        <v>10</v>
      </c>
      <c r="F160" s="121" t="s">
        <v>446</v>
      </c>
      <c r="G160" s="128">
        <v>0</v>
      </c>
      <c r="H160" s="128"/>
      <c r="I160" s="20">
        <v>9.5</v>
      </c>
      <c r="J160" s="128">
        <f t="shared" si="6"/>
        <v>0</v>
      </c>
      <c r="K160" s="128">
        <f t="shared" si="7"/>
        <v>0</v>
      </c>
      <c r="L160" s="121"/>
    </row>
    <row r="161" spans="1:12" ht="14.1" customHeight="1" x14ac:dyDescent="0.25">
      <c r="A161" s="121">
        <v>149</v>
      </c>
      <c r="B161" s="58" t="s">
        <v>689</v>
      </c>
      <c r="C161" s="121"/>
      <c r="D161" s="121"/>
      <c r="E161" s="121">
        <v>10</v>
      </c>
      <c r="F161" s="121" t="s">
        <v>446</v>
      </c>
      <c r="G161" s="128">
        <v>0</v>
      </c>
      <c r="H161" s="128"/>
      <c r="I161" s="20">
        <v>9.5</v>
      </c>
      <c r="J161" s="128">
        <f t="shared" si="6"/>
        <v>0</v>
      </c>
      <c r="K161" s="128">
        <f t="shared" si="7"/>
        <v>0</v>
      </c>
      <c r="L161" s="121"/>
    </row>
    <row r="162" spans="1:12" ht="14.1" customHeight="1" x14ac:dyDescent="0.25">
      <c r="A162" s="121">
        <v>150</v>
      </c>
      <c r="B162" s="58" t="s">
        <v>690</v>
      </c>
      <c r="C162" s="121"/>
      <c r="D162" s="121"/>
      <c r="E162" s="121">
        <v>100</v>
      </c>
      <c r="F162" s="121" t="s">
        <v>446</v>
      </c>
      <c r="G162" s="128">
        <v>0</v>
      </c>
      <c r="H162" s="128"/>
      <c r="I162" s="20">
        <v>9.5</v>
      </c>
      <c r="J162" s="128">
        <f t="shared" si="6"/>
        <v>0</v>
      </c>
      <c r="K162" s="128">
        <f t="shared" si="7"/>
        <v>0</v>
      </c>
      <c r="L162" s="121"/>
    </row>
    <row r="163" spans="1:12" ht="14.1" customHeight="1" x14ac:dyDescent="0.25">
      <c r="A163" s="121">
        <v>151</v>
      </c>
      <c r="B163" s="58" t="s">
        <v>691</v>
      </c>
      <c r="C163" s="121"/>
      <c r="D163" s="121"/>
      <c r="E163" s="121">
        <v>80</v>
      </c>
      <c r="F163" s="121" t="s">
        <v>446</v>
      </c>
      <c r="G163" s="128">
        <v>0</v>
      </c>
      <c r="H163" s="128"/>
      <c r="I163" s="20">
        <v>9.5</v>
      </c>
      <c r="J163" s="128">
        <f t="shared" si="6"/>
        <v>0</v>
      </c>
      <c r="K163" s="128">
        <f t="shared" si="7"/>
        <v>0</v>
      </c>
      <c r="L163" s="121"/>
    </row>
    <row r="164" spans="1:12" ht="14.1" customHeight="1" x14ac:dyDescent="0.25">
      <c r="A164" s="121">
        <v>152</v>
      </c>
      <c r="B164" s="58" t="s">
        <v>692</v>
      </c>
      <c r="C164" s="121"/>
      <c r="D164" s="121"/>
      <c r="E164" s="121">
        <v>100</v>
      </c>
      <c r="F164" s="121" t="s">
        <v>446</v>
      </c>
      <c r="G164" s="128">
        <v>0</v>
      </c>
      <c r="H164" s="128"/>
      <c r="I164" s="20">
        <v>9.5</v>
      </c>
      <c r="J164" s="128">
        <f t="shared" si="6"/>
        <v>0</v>
      </c>
      <c r="K164" s="128">
        <f t="shared" si="7"/>
        <v>0</v>
      </c>
      <c r="L164" s="121"/>
    </row>
    <row r="165" spans="1:12" ht="14.1" customHeight="1" x14ac:dyDescent="0.25">
      <c r="A165" s="121">
        <v>153</v>
      </c>
      <c r="B165" s="58" t="s">
        <v>365</v>
      </c>
      <c r="C165" s="121"/>
      <c r="D165" s="121"/>
      <c r="E165" s="121">
        <v>200</v>
      </c>
      <c r="F165" s="121" t="s">
        <v>446</v>
      </c>
      <c r="G165" s="128">
        <v>0</v>
      </c>
      <c r="H165" s="128"/>
      <c r="I165" s="20">
        <v>9.5</v>
      </c>
      <c r="J165" s="128">
        <f t="shared" si="6"/>
        <v>0</v>
      </c>
      <c r="K165" s="128">
        <f t="shared" si="7"/>
        <v>0</v>
      </c>
      <c r="L165" s="121"/>
    </row>
    <row r="166" spans="1:12" ht="14.1" customHeight="1" x14ac:dyDescent="0.25">
      <c r="A166" s="121">
        <v>154</v>
      </c>
      <c r="B166" s="58" t="s">
        <v>366</v>
      </c>
      <c r="C166" s="121"/>
      <c r="D166" s="121"/>
      <c r="E166" s="121">
        <v>200</v>
      </c>
      <c r="F166" s="121" t="s">
        <v>446</v>
      </c>
      <c r="G166" s="128">
        <v>0</v>
      </c>
      <c r="H166" s="128"/>
      <c r="I166" s="20">
        <v>9.5</v>
      </c>
      <c r="J166" s="128">
        <f t="shared" si="6"/>
        <v>0</v>
      </c>
      <c r="K166" s="128">
        <f t="shared" si="7"/>
        <v>0</v>
      </c>
      <c r="L166" s="121"/>
    </row>
    <row r="167" spans="1:12" ht="14.1" customHeight="1" x14ac:dyDescent="0.25">
      <c r="A167" s="121">
        <v>155</v>
      </c>
      <c r="B167" s="58" t="s">
        <v>367</v>
      </c>
      <c r="C167" s="121"/>
      <c r="D167" s="121"/>
      <c r="E167" s="121">
        <v>200</v>
      </c>
      <c r="F167" s="121" t="s">
        <v>446</v>
      </c>
      <c r="G167" s="128">
        <v>0</v>
      </c>
      <c r="H167" s="128"/>
      <c r="I167" s="20">
        <v>9.5</v>
      </c>
      <c r="J167" s="128">
        <f t="shared" si="6"/>
        <v>0</v>
      </c>
      <c r="K167" s="128">
        <f t="shared" si="7"/>
        <v>0</v>
      </c>
      <c r="L167" s="121"/>
    </row>
    <row r="168" spans="1:12" ht="14.1" customHeight="1" x14ac:dyDescent="0.25">
      <c r="A168" s="121">
        <v>156</v>
      </c>
      <c r="B168" s="58" t="s">
        <v>693</v>
      </c>
      <c r="C168" s="121"/>
      <c r="D168" s="121"/>
      <c r="E168" s="121">
        <v>100</v>
      </c>
      <c r="F168" s="121" t="s">
        <v>446</v>
      </c>
      <c r="G168" s="128">
        <v>0</v>
      </c>
      <c r="H168" s="128"/>
      <c r="I168" s="20">
        <v>9.5</v>
      </c>
      <c r="J168" s="128">
        <f t="shared" si="6"/>
        <v>0</v>
      </c>
      <c r="K168" s="128">
        <f t="shared" si="7"/>
        <v>0</v>
      </c>
      <c r="L168" s="121"/>
    </row>
    <row r="169" spans="1:12" ht="14.1" customHeight="1" x14ac:dyDescent="0.25">
      <c r="A169" s="121">
        <v>157</v>
      </c>
      <c r="B169" s="58" t="s">
        <v>694</v>
      </c>
      <c r="C169" s="121"/>
      <c r="D169" s="121"/>
      <c r="E169" s="121">
        <v>150</v>
      </c>
      <c r="F169" s="121" t="s">
        <v>446</v>
      </c>
      <c r="G169" s="128">
        <v>0</v>
      </c>
      <c r="H169" s="128"/>
      <c r="I169" s="20">
        <v>9.5</v>
      </c>
      <c r="J169" s="128">
        <f t="shared" si="6"/>
        <v>0</v>
      </c>
      <c r="K169" s="128">
        <f t="shared" si="7"/>
        <v>0</v>
      </c>
      <c r="L169" s="121"/>
    </row>
    <row r="170" spans="1:12" ht="14.1" customHeight="1" x14ac:dyDescent="0.25">
      <c r="A170" s="121">
        <v>158</v>
      </c>
      <c r="B170" s="58" t="s">
        <v>695</v>
      </c>
      <c r="C170" s="121"/>
      <c r="D170" s="121"/>
      <c r="E170" s="121">
        <v>40</v>
      </c>
      <c r="F170" s="121" t="s">
        <v>446</v>
      </c>
      <c r="G170" s="128">
        <v>0</v>
      </c>
      <c r="H170" s="128"/>
      <c r="I170" s="20">
        <v>9.5</v>
      </c>
      <c r="J170" s="128">
        <f t="shared" si="6"/>
        <v>0</v>
      </c>
      <c r="K170" s="128">
        <f t="shared" si="7"/>
        <v>0</v>
      </c>
      <c r="L170" s="121"/>
    </row>
    <row r="171" spans="1:12" ht="14.1" customHeight="1" x14ac:dyDescent="0.25">
      <c r="A171" s="121">
        <v>159</v>
      </c>
      <c r="B171" s="58" t="s">
        <v>368</v>
      </c>
      <c r="C171" s="121"/>
      <c r="D171" s="121"/>
      <c r="E171" s="121">
        <v>200</v>
      </c>
      <c r="F171" s="121" t="s">
        <v>446</v>
      </c>
      <c r="G171" s="128">
        <v>0</v>
      </c>
      <c r="H171" s="128"/>
      <c r="I171" s="20">
        <v>9.5</v>
      </c>
      <c r="J171" s="128">
        <f>(G171*I171/100)+G171</f>
        <v>0</v>
      </c>
      <c r="K171" s="128">
        <f>J171*E171</f>
        <v>0</v>
      </c>
      <c r="L171" s="121"/>
    </row>
    <row r="172" spans="1:12" ht="14.1" customHeight="1" x14ac:dyDescent="0.25">
      <c r="A172" s="121">
        <v>160</v>
      </c>
      <c r="B172" s="58" t="s">
        <v>453</v>
      </c>
      <c r="C172" s="121"/>
      <c r="D172" s="121"/>
      <c r="E172" s="121">
        <v>20</v>
      </c>
      <c r="F172" s="121" t="s">
        <v>446</v>
      </c>
      <c r="G172" s="128">
        <v>0</v>
      </c>
      <c r="H172" s="128"/>
      <c r="I172" s="20">
        <v>9.5</v>
      </c>
      <c r="J172" s="128">
        <f t="shared" si="6"/>
        <v>0</v>
      </c>
      <c r="K172" s="128">
        <f t="shared" si="7"/>
        <v>0</v>
      </c>
      <c r="L172" s="121"/>
    </row>
    <row r="173" spans="1:12" ht="14.1" customHeight="1" x14ac:dyDescent="0.25">
      <c r="A173" s="121">
        <v>161</v>
      </c>
      <c r="B173" s="58" t="s">
        <v>252</v>
      </c>
      <c r="C173" s="121"/>
      <c r="D173" s="121"/>
      <c r="E173" s="121">
        <v>20</v>
      </c>
      <c r="F173" s="121" t="s">
        <v>446</v>
      </c>
      <c r="G173" s="128">
        <v>0</v>
      </c>
      <c r="H173" s="128"/>
      <c r="I173" s="20">
        <v>9.5</v>
      </c>
      <c r="J173" s="128">
        <f t="shared" si="6"/>
        <v>0</v>
      </c>
      <c r="K173" s="128">
        <f t="shared" si="7"/>
        <v>0</v>
      </c>
      <c r="L173" s="121"/>
    </row>
    <row r="174" spans="1:12" ht="14.1" customHeight="1" x14ac:dyDescent="0.25">
      <c r="A174" s="121">
        <v>162</v>
      </c>
      <c r="B174" s="58" t="s">
        <v>255</v>
      </c>
      <c r="C174" s="121"/>
      <c r="D174" s="121"/>
      <c r="E174" s="121">
        <v>20</v>
      </c>
      <c r="F174" s="121" t="s">
        <v>446</v>
      </c>
      <c r="G174" s="128">
        <v>0</v>
      </c>
      <c r="H174" s="128"/>
      <c r="I174" s="20">
        <v>9.5</v>
      </c>
      <c r="J174" s="128">
        <f t="shared" si="6"/>
        <v>0</v>
      </c>
      <c r="K174" s="128">
        <f t="shared" si="7"/>
        <v>0</v>
      </c>
      <c r="L174" s="121"/>
    </row>
    <row r="175" spans="1:12" ht="14.1" customHeight="1" x14ac:dyDescent="0.25">
      <c r="A175" s="121">
        <v>163</v>
      </c>
      <c r="B175" s="58" t="s">
        <v>262</v>
      </c>
      <c r="C175" s="121"/>
      <c r="D175" s="121"/>
      <c r="E175" s="121">
        <v>150</v>
      </c>
      <c r="F175" s="121" t="s">
        <v>446</v>
      </c>
      <c r="G175" s="128">
        <v>0</v>
      </c>
      <c r="H175" s="128"/>
      <c r="I175" s="20">
        <v>9.5</v>
      </c>
      <c r="J175" s="128">
        <f t="shared" si="6"/>
        <v>0</v>
      </c>
      <c r="K175" s="128">
        <f t="shared" si="7"/>
        <v>0</v>
      </c>
      <c r="L175" s="121"/>
    </row>
    <row r="176" spans="1:12" ht="14.1" customHeight="1" x14ac:dyDescent="0.25">
      <c r="A176" s="121">
        <v>164</v>
      </c>
      <c r="B176" s="58" t="s">
        <v>696</v>
      </c>
      <c r="C176" s="121"/>
      <c r="D176" s="121"/>
      <c r="E176" s="121">
        <v>100</v>
      </c>
      <c r="F176" s="121" t="s">
        <v>446</v>
      </c>
      <c r="G176" s="128">
        <v>0</v>
      </c>
      <c r="H176" s="128"/>
      <c r="I176" s="20">
        <v>9.5</v>
      </c>
      <c r="J176" s="128">
        <f t="shared" si="6"/>
        <v>0</v>
      </c>
      <c r="K176" s="128">
        <f t="shared" si="7"/>
        <v>0</v>
      </c>
      <c r="L176" s="121"/>
    </row>
    <row r="177" spans="1:14" ht="14.1" customHeight="1" x14ac:dyDescent="0.25">
      <c r="A177" s="121">
        <v>165</v>
      </c>
      <c r="B177" s="58" t="s">
        <v>697</v>
      </c>
      <c r="C177" s="121"/>
      <c r="D177" s="121"/>
      <c r="E177" s="121">
        <v>80</v>
      </c>
      <c r="F177" s="121" t="s">
        <v>446</v>
      </c>
      <c r="G177" s="128">
        <v>0</v>
      </c>
      <c r="H177" s="128"/>
      <c r="I177" s="20">
        <v>9.5</v>
      </c>
      <c r="J177" s="128">
        <f t="shared" si="6"/>
        <v>0</v>
      </c>
      <c r="K177" s="128">
        <f t="shared" si="7"/>
        <v>0</v>
      </c>
      <c r="L177" s="121"/>
    </row>
    <row r="178" spans="1:14" ht="14.1" customHeight="1" x14ac:dyDescent="0.25">
      <c r="A178" s="121">
        <v>166</v>
      </c>
      <c r="B178" s="58" t="s">
        <v>263</v>
      </c>
      <c r="C178" s="121"/>
      <c r="D178" s="121"/>
      <c r="E178" s="121">
        <v>50</v>
      </c>
      <c r="F178" s="121" t="s">
        <v>25</v>
      </c>
      <c r="G178" s="128">
        <v>0</v>
      </c>
      <c r="H178" s="128"/>
      <c r="I178" s="20">
        <v>9.5</v>
      </c>
      <c r="J178" s="128">
        <f t="shared" si="6"/>
        <v>0</v>
      </c>
      <c r="K178" s="128">
        <f t="shared" si="7"/>
        <v>0</v>
      </c>
      <c r="L178" s="121"/>
    </row>
    <row r="179" spans="1:14" ht="14.1" customHeight="1" x14ac:dyDescent="0.25">
      <c r="A179" s="121">
        <v>167</v>
      </c>
      <c r="B179" s="58" t="s">
        <v>264</v>
      </c>
      <c r="C179" s="121"/>
      <c r="D179" s="121"/>
      <c r="E179" s="121">
        <v>20</v>
      </c>
      <c r="F179" s="121" t="s">
        <v>25</v>
      </c>
      <c r="G179" s="128">
        <v>0</v>
      </c>
      <c r="H179" s="128"/>
      <c r="I179" s="20">
        <v>9.5</v>
      </c>
      <c r="J179" s="128">
        <f t="shared" si="6"/>
        <v>0</v>
      </c>
      <c r="K179" s="128">
        <f t="shared" si="7"/>
        <v>0</v>
      </c>
      <c r="L179" s="121"/>
    </row>
    <row r="180" spans="1:14" ht="14.1" customHeight="1" x14ac:dyDescent="0.25">
      <c r="A180" s="121">
        <v>168</v>
      </c>
      <c r="B180" s="58" t="s">
        <v>698</v>
      </c>
      <c r="C180" s="121"/>
      <c r="D180" s="121"/>
      <c r="E180" s="121">
        <v>100</v>
      </c>
      <c r="F180" s="121" t="s">
        <v>446</v>
      </c>
      <c r="G180" s="128">
        <v>0</v>
      </c>
      <c r="H180" s="128"/>
      <c r="I180" s="20">
        <v>9.5</v>
      </c>
      <c r="J180" s="128">
        <f t="shared" si="6"/>
        <v>0</v>
      </c>
      <c r="K180" s="128">
        <f t="shared" si="7"/>
        <v>0</v>
      </c>
      <c r="L180" s="121"/>
    </row>
    <row r="181" spans="1:14" ht="14.1" customHeight="1" x14ac:dyDescent="0.25">
      <c r="A181" s="121">
        <v>169</v>
      </c>
      <c r="B181" s="58" t="s">
        <v>712</v>
      </c>
      <c r="C181" s="121"/>
      <c r="D181" s="121"/>
      <c r="E181" s="121">
        <v>100</v>
      </c>
      <c r="F181" s="121" t="s">
        <v>446</v>
      </c>
      <c r="G181" s="128">
        <v>0</v>
      </c>
      <c r="H181" s="128"/>
      <c r="I181" s="20">
        <v>9.5</v>
      </c>
      <c r="J181" s="128">
        <f t="shared" si="6"/>
        <v>0</v>
      </c>
      <c r="K181" s="128">
        <f t="shared" si="7"/>
        <v>0</v>
      </c>
      <c r="L181" s="121"/>
    </row>
    <row r="182" spans="1:14" ht="24" customHeight="1" x14ac:dyDescent="0.25">
      <c r="A182" s="121">
        <v>170</v>
      </c>
      <c r="B182" s="58" t="s">
        <v>711</v>
      </c>
      <c r="C182" s="121"/>
      <c r="D182" s="121"/>
      <c r="E182" s="121">
        <v>100</v>
      </c>
      <c r="F182" s="121" t="s">
        <v>446</v>
      </c>
      <c r="G182" s="128">
        <v>0</v>
      </c>
      <c r="H182" s="128"/>
      <c r="I182" s="20">
        <v>9.5</v>
      </c>
      <c r="J182" s="128">
        <f t="shared" ref="J182:J184" si="8">(G182*I182/100)+G182</f>
        <v>0</v>
      </c>
      <c r="K182" s="128">
        <f t="shared" ref="K182:K184" si="9">J182*E182</f>
        <v>0</v>
      </c>
      <c r="L182" s="121"/>
    </row>
    <row r="183" spans="1:14" ht="14.1" customHeight="1" x14ac:dyDescent="0.25">
      <c r="A183" s="121">
        <v>171</v>
      </c>
      <c r="B183" s="58" t="s">
        <v>699</v>
      </c>
      <c r="C183" s="121"/>
      <c r="D183" s="121"/>
      <c r="E183" s="121">
        <v>40</v>
      </c>
      <c r="F183" s="121" t="s">
        <v>446</v>
      </c>
      <c r="G183" s="128">
        <v>0</v>
      </c>
      <c r="H183" s="128"/>
      <c r="I183" s="20">
        <v>9.5</v>
      </c>
      <c r="J183" s="128">
        <f t="shared" si="8"/>
        <v>0</v>
      </c>
      <c r="K183" s="128">
        <f t="shared" si="9"/>
        <v>0</v>
      </c>
      <c r="L183" s="121"/>
    </row>
    <row r="184" spans="1:14" ht="14.1" customHeight="1" x14ac:dyDescent="0.25">
      <c r="A184" s="121">
        <v>172</v>
      </c>
      <c r="B184" s="58" t="s">
        <v>700</v>
      </c>
      <c r="C184" s="121"/>
      <c r="D184" s="121"/>
      <c r="E184" s="121">
        <v>100</v>
      </c>
      <c r="F184" s="121" t="s">
        <v>445</v>
      </c>
      <c r="G184" s="128">
        <v>0</v>
      </c>
      <c r="H184" s="128"/>
      <c r="I184" s="20">
        <v>9.5</v>
      </c>
      <c r="J184" s="128">
        <f t="shared" si="8"/>
        <v>0</v>
      </c>
      <c r="K184" s="128">
        <f t="shared" si="9"/>
        <v>0</v>
      </c>
      <c r="L184" s="121"/>
    </row>
    <row r="185" spans="1:14" ht="14.1" customHeight="1" x14ac:dyDescent="0.25"/>
    <row r="186" spans="1:14" ht="12.75" x14ac:dyDescent="0.25">
      <c r="G186" s="137" t="s">
        <v>586</v>
      </c>
      <c r="H186" s="137"/>
      <c r="I186" s="137"/>
      <c r="J186" s="137"/>
      <c r="K186" s="135"/>
      <c r="L186" s="136"/>
    </row>
    <row r="187" spans="1:14" ht="15" customHeight="1" x14ac:dyDescent="0.25">
      <c r="B187" s="158" t="s">
        <v>603</v>
      </c>
      <c r="C187" s="158"/>
      <c r="D187" s="158"/>
      <c r="E187" s="158"/>
      <c r="F187" s="158"/>
      <c r="G187" s="158"/>
      <c r="H187" s="158"/>
      <c r="I187" s="158"/>
      <c r="J187" s="158"/>
      <c r="K187" s="158"/>
      <c r="L187" s="158"/>
      <c r="M187" s="158"/>
      <c r="N187" s="158"/>
    </row>
    <row r="188" spans="1:14" ht="15" customHeight="1" x14ac:dyDescent="0.25">
      <c r="B188" s="154" t="s">
        <v>742</v>
      </c>
      <c r="C188" s="159"/>
      <c r="D188" s="159"/>
      <c r="E188" s="159"/>
      <c r="F188" s="159"/>
      <c r="G188" s="155"/>
      <c r="H188" s="155"/>
      <c r="I188" s="155"/>
      <c r="J188" s="155"/>
      <c r="K188" s="155"/>
      <c r="L188" s="155"/>
      <c r="M188" s="155"/>
    </row>
    <row r="189" spans="1:14" ht="15" customHeight="1" x14ac:dyDescent="0.25">
      <c r="B189" s="150" t="s">
        <v>601</v>
      </c>
      <c r="C189" s="155"/>
      <c r="D189" s="155"/>
      <c r="E189" s="155"/>
      <c r="F189" s="155"/>
      <c r="G189" s="155"/>
      <c r="H189" s="155"/>
      <c r="I189" s="155"/>
      <c r="J189" s="155"/>
      <c r="K189" s="155"/>
      <c r="L189" s="155"/>
      <c r="M189" s="155"/>
      <c r="N189" s="155"/>
    </row>
    <row r="190" spans="1:14" ht="15" customHeight="1" x14ac:dyDescent="0.25">
      <c r="B190" s="156" t="s">
        <v>585</v>
      </c>
      <c r="C190" s="156"/>
      <c r="D190" s="156"/>
      <c r="E190" s="156"/>
      <c r="F190" s="156"/>
      <c r="G190" s="156"/>
      <c r="H190" s="156"/>
      <c r="I190" s="156"/>
      <c r="J190" s="156"/>
      <c r="K190" s="156"/>
      <c r="L190" s="156"/>
      <c r="M190" s="155"/>
      <c r="N190" s="155"/>
    </row>
    <row r="191" spans="1:14" ht="15" customHeight="1" x14ac:dyDescent="0.25">
      <c r="B191" s="156"/>
      <c r="C191" s="156"/>
      <c r="D191" s="156"/>
      <c r="E191" s="156"/>
      <c r="F191" s="156"/>
      <c r="G191" s="156"/>
      <c r="H191" s="156"/>
      <c r="I191" s="156"/>
      <c r="J191" s="156"/>
      <c r="K191" s="156"/>
      <c r="L191" s="156"/>
      <c r="M191" s="155"/>
      <c r="N191" s="155"/>
    </row>
    <row r="192" spans="1:14" ht="15" customHeight="1" x14ac:dyDescent="0.25">
      <c r="B192" s="157" t="s">
        <v>593</v>
      </c>
    </row>
    <row r="193" spans="2:12" ht="15" customHeight="1" x14ac:dyDescent="0.25"/>
    <row r="194" spans="2:12" ht="15" customHeight="1" x14ac:dyDescent="0.25"/>
    <row r="195" spans="2:12" s="150" customFormat="1" ht="15" x14ac:dyDescent="0.25">
      <c r="B195" s="150" t="s">
        <v>590</v>
      </c>
      <c r="C195" s="160"/>
      <c r="D195" s="160"/>
      <c r="G195" s="161" t="s">
        <v>587</v>
      </c>
      <c r="H195" s="161"/>
      <c r="I195" s="161"/>
      <c r="J195" s="160"/>
      <c r="K195" s="160"/>
      <c r="L195" s="160"/>
    </row>
    <row r="196" spans="2:12" ht="15" customHeight="1" x14ac:dyDescent="0.25"/>
    <row r="197" spans="2:12" ht="15" customHeight="1" x14ac:dyDescent="0.25">
      <c r="E197" s="161" t="s">
        <v>591</v>
      </c>
      <c r="F197" s="161"/>
    </row>
  </sheetData>
  <mergeCells count="14">
    <mergeCell ref="C195:D195"/>
    <mergeCell ref="G195:I195"/>
    <mergeCell ref="J195:L195"/>
    <mergeCell ref="E197:F197"/>
    <mergeCell ref="B9:C9"/>
    <mergeCell ref="G186:J186"/>
    <mergeCell ref="B187:N187"/>
    <mergeCell ref="B190:L191"/>
    <mergeCell ref="K186:L186"/>
    <mergeCell ref="C3:E3"/>
    <mergeCell ref="C4:E4"/>
    <mergeCell ref="C5:E5"/>
    <mergeCell ref="C6:E6"/>
    <mergeCell ref="C7:E7"/>
  </mergeCells>
  <pageMargins left="0.23622047244094488" right="0.23622047244094488" top="0.23622047244094488" bottom="0.23622047244094488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2:M68"/>
  <sheetViews>
    <sheetView topLeftCell="A21" zoomScale="115" zoomScaleNormal="115" workbookViewId="0">
      <selection activeCell="A36" sqref="A36:XFD36"/>
    </sheetView>
  </sheetViews>
  <sheetFormatPr defaultColWidth="9.140625" defaultRowHeight="12" x14ac:dyDescent="0.2"/>
  <cols>
    <col min="1" max="1" width="3.7109375" style="4" customWidth="1"/>
    <col min="2" max="2" width="40.7109375" style="2" customWidth="1"/>
    <col min="3" max="3" width="17.7109375" style="2" customWidth="1"/>
    <col min="4" max="4" width="15.7109375" style="4" customWidth="1"/>
    <col min="5" max="5" width="7.7109375" style="4" customWidth="1"/>
    <col min="6" max="6" width="6.7109375" style="4" customWidth="1"/>
    <col min="7" max="7" width="7.7109375" style="2" customWidth="1"/>
    <col min="8" max="8" width="9.7109375" style="2" customWidth="1"/>
    <col min="9" max="9" width="5.7109375" style="8" customWidth="1"/>
    <col min="10" max="10" width="8.7109375" style="2" customWidth="1"/>
    <col min="11" max="11" width="9.7109375" style="2" customWidth="1"/>
    <col min="12" max="16384" width="9.140625" style="2"/>
  </cols>
  <sheetData>
    <row r="2" spans="1:11" ht="17.100000000000001" customHeight="1" x14ac:dyDescent="0.2">
      <c r="B2" s="59" t="s">
        <v>18</v>
      </c>
      <c r="C2" s="60" t="s">
        <v>17</v>
      </c>
      <c r="D2" s="60"/>
      <c r="E2" s="60"/>
    </row>
    <row r="3" spans="1:11" ht="17.100000000000001" customHeight="1" x14ac:dyDescent="0.2">
      <c r="B3" s="59" t="s">
        <v>10</v>
      </c>
      <c r="C3" s="139"/>
      <c r="D3" s="139"/>
      <c r="E3" s="139"/>
    </row>
    <row r="4" spans="1:11" ht="17.100000000000001" customHeight="1" x14ac:dyDescent="0.2">
      <c r="B4" s="59" t="s">
        <v>19</v>
      </c>
      <c r="C4" s="139"/>
      <c r="D4" s="139"/>
      <c r="E4" s="139"/>
    </row>
    <row r="5" spans="1:11" ht="17.100000000000001" customHeight="1" x14ac:dyDescent="0.2">
      <c r="B5" s="59" t="s">
        <v>11</v>
      </c>
      <c r="C5" s="139"/>
      <c r="D5" s="139"/>
      <c r="E5" s="139"/>
    </row>
    <row r="6" spans="1:11" ht="17.100000000000001" customHeight="1" x14ac:dyDescent="0.2">
      <c r="B6" s="59" t="s">
        <v>12</v>
      </c>
      <c r="C6" s="139"/>
      <c r="D6" s="139"/>
      <c r="E6" s="139"/>
    </row>
    <row r="7" spans="1:11" ht="17.100000000000001" customHeight="1" x14ac:dyDescent="0.2">
      <c r="B7" s="59" t="s">
        <v>20</v>
      </c>
      <c r="C7" s="139"/>
      <c r="D7" s="139"/>
      <c r="E7" s="139"/>
    </row>
    <row r="8" spans="1:11" ht="17.100000000000001" customHeight="1" x14ac:dyDescent="0.2">
      <c r="B8" s="3"/>
    </row>
    <row r="9" spans="1:11" ht="17.100000000000001" customHeight="1" x14ac:dyDescent="0.2">
      <c r="B9" s="138" t="s">
        <v>705</v>
      </c>
      <c r="C9" s="138"/>
    </row>
    <row r="10" spans="1:11" ht="15" customHeight="1" x14ac:dyDescent="0.2"/>
    <row r="11" spans="1:11" s="81" customFormat="1" ht="60" customHeight="1" x14ac:dyDescent="0.25">
      <c r="A11" s="78" t="s">
        <v>3</v>
      </c>
      <c r="B11" s="79" t="s">
        <v>9</v>
      </c>
      <c r="C11" s="78" t="s">
        <v>0</v>
      </c>
      <c r="D11" s="78" t="s">
        <v>7</v>
      </c>
      <c r="E11" s="78" t="s">
        <v>1</v>
      </c>
      <c r="F11" s="78" t="s">
        <v>2</v>
      </c>
      <c r="G11" s="78" t="s">
        <v>588</v>
      </c>
      <c r="H11" s="78" t="s">
        <v>4</v>
      </c>
      <c r="I11" s="80" t="s">
        <v>21</v>
      </c>
      <c r="J11" s="78" t="s">
        <v>8</v>
      </c>
      <c r="K11" s="78" t="s">
        <v>5</v>
      </c>
    </row>
    <row r="12" spans="1:11" s="81" customFormat="1" ht="15" customHeight="1" x14ac:dyDescent="0.25">
      <c r="A12" s="84">
        <v>1</v>
      </c>
      <c r="B12" s="84">
        <v>2</v>
      </c>
      <c r="C12" s="84">
        <v>3</v>
      </c>
      <c r="D12" s="84" t="s">
        <v>14</v>
      </c>
      <c r="E12" s="84">
        <v>4</v>
      </c>
      <c r="F12" s="84">
        <v>5</v>
      </c>
      <c r="G12" s="84">
        <v>6</v>
      </c>
      <c r="H12" s="84" t="s">
        <v>15</v>
      </c>
      <c r="I12" s="85">
        <v>7</v>
      </c>
      <c r="J12" s="84" t="s">
        <v>22</v>
      </c>
      <c r="K12" s="84" t="s">
        <v>16</v>
      </c>
    </row>
    <row r="13" spans="1:11" s="3" customFormat="1" ht="24.75" customHeight="1" x14ac:dyDescent="0.25">
      <c r="A13" s="6">
        <v>1</v>
      </c>
      <c r="B13" s="10" t="s">
        <v>456</v>
      </c>
      <c r="C13" s="5"/>
      <c r="D13" s="6"/>
      <c r="E13" s="6">
        <v>1000</v>
      </c>
      <c r="F13" s="6" t="s">
        <v>446</v>
      </c>
      <c r="G13" s="7">
        <v>0</v>
      </c>
      <c r="H13" s="7"/>
      <c r="I13" s="9">
        <v>9.5</v>
      </c>
      <c r="J13" s="7">
        <f>(G13*I13/100)+G13</f>
        <v>0</v>
      </c>
      <c r="K13" s="7">
        <f>J13*E13</f>
        <v>0</v>
      </c>
    </row>
    <row r="14" spans="1:11" s="3" customFormat="1" ht="24.75" customHeight="1" x14ac:dyDescent="0.25">
      <c r="A14" s="6">
        <v>2</v>
      </c>
      <c r="B14" s="10" t="s">
        <v>457</v>
      </c>
      <c r="C14" s="5"/>
      <c r="D14" s="6"/>
      <c r="E14" s="6">
        <v>150</v>
      </c>
      <c r="F14" s="6" t="s">
        <v>445</v>
      </c>
      <c r="G14" s="7">
        <v>0</v>
      </c>
      <c r="H14" s="7"/>
      <c r="I14" s="9">
        <v>9.5</v>
      </c>
      <c r="J14" s="7">
        <f t="shared" ref="J14:J31" si="0">(G14*I14/100)+G14</f>
        <v>0</v>
      </c>
      <c r="K14" s="7">
        <f t="shared" ref="K14:K31" si="1">J14*E14</f>
        <v>0</v>
      </c>
    </row>
    <row r="15" spans="1:11" s="3" customFormat="1" ht="24.75" customHeight="1" x14ac:dyDescent="0.25">
      <c r="A15" s="6">
        <v>3</v>
      </c>
      <c r="B15" s="10" t="s">
        <v>458</v>
      </c>
      <c r="C15" s="5"/>
      <c r="D15" s="6"/>
      <c r="E15" s="6">
        <v>1000</v>
      </c>
      <c r="F15" s="6" t="s">
        <v>446</v>
      </c>
      <c r="G15" s="7">
        <v>0</v>
      </c>
      <c r="H15" s="7"/>
      <c r="I15" s="9">
        <v>9.5</v>
      </c>
      <c r="J15" s="7">
        <f t="shared" si="0"/>
        <v>0</v>
      </c>
      <c r="K15" s="7">
        <f t="shared" si="1"/>
        <v>0</v>
      </c>
    </row>
    <row r="16" spans="1:11" s="3" customFormat="1" ht="24.75" customHeight="1" x14ac:dyDescent="0.25">
      <c r="A16" s="6">
        <v>4</v>
      </c>
      <c r="B16" s="10" t="s">
        <v>459</v>
      </c>
      <c r="C16" s="5"/>
      <c r="D16" s="6"/>
      <c r="E16" s="6">
        <v>100</v>
      </c>
      <c r="F16" s="6" t="s">
        <v>445</v>
      </c>
      <c r="G16" s="7">
        <v>0</v>
      </c>
      <c r="H16" s="7"/>
      <c r="I16" s="9">
        <v>9.5</v>
      </c>
      <c r="J16" s="7">
        <f t="shared" si="0"/>
        <v>0</v>
      </c>
      <c r="K16" s="7">
        <f t="shared" si="1"/>
        <v>0</v>
      </c>
    </row>
    <row r="17" spans="1:11" s="3" customFormat="1" ht="24.75" customHeight="1" x14ac:dyDescent="0.25">
      <c r="A17" s="6">
        <v>5</v>
      </c>
      <c r="B17" s="10" t="s">
        <v>460</v>
      </c>
      <c r="C17" s="5"/>
      <c r="D17" s="6"/>
      <c r="E17" s="6">
        <v>50</v>
      </c>
      <c r="F17" s="6" t="s">
        <v>446</v>
      </c>
      <c r="G17" s="7">
        <v>0</v>
      </c>
      <c r="H17" s="7"/>
      <c r="I17" s="9">
        <v>9.5</v>
      </c>
      <c r="J17" s="7">
        <f t="shared" si="0"/>
        <v>0</v>
      </c>
      <c r="K17" s="7">
        <f t="shared" si="1"/>
        <v>0</v>
      </c>
    </row>
    <row r="18" spans="1:11" s="3" customFormat="1" ht="24.75" customHeight="1" x14ac:dyDescent="0.25">
      <c r="A18" s="6">
        <v>6</v>
      </c>
      <c r="B18" s="10" t="s">
        <v>461</v>
      </c>
      <c r="C18" s="5"/>
      <c r="D18" s="6"/>
      <c r="E18" s="6">
        <v>1000</v>
      </c>
      <c r="F18" s="6" t="s">
        <v>446</v>
      </c>
      <c r="G18" s="7">
        <v>0</v>
      </c>
      <c r="H18" s="7"/>
      <c r="I18" s="9">
        <v>9.5</v>
      </c>
      <c r="J18" s="7">
        <f t="shared" si="0"/>
        <v>0</v>
      </c>
      <c r="K18" s="7">
        <f t="shared" si="1"/>
        <v>0</v>
      </c>
    </row>
    <row r="19" spans="1:11" s="3" customFormat="1" ht="24.75" customHeight="1" x14ac:dyDescent="0.25">
      <c r="A19" s="6">
        <v>7</v>
      </c>
      <c r="B19" s="10" t="s">
        <v>462</v>
      </c>
      <c r="C19" s="5"/>
      <c r="D19" s="6"/>
      <c r="E19" s="6">
        <v>100</v>
      </c>
      <c r="F19" s="6" t="s">
        <v>445</v>
      </c>
      <c r="G19" s="7">
        <v>0</v>
      </c>
      <c r="H19" s="7"/>
      <c r="I19" s="9">
        <v>9.5</v>
      </c>
      <c r="J19" s="7">
        <f t="shared" si="0"/>
        <v>0</v>
      </c>
      <c r="K19" s="7">
        <f t="shared" si="1"/>
        <v>0</v>
      </c>
    </row>
    <row r="20" spans="1:11" s="3" customFormat="1" ht="24.75" customHeight="1" x14ac:dyDescent="0.25">
      <c r="A20" s="6">
        <v>8</v>
      </c>
      <c r="B20" s="10" t="s">
        <v>463</v>
      </c>
      <c r="C20" s="5"/>
      <c r="D20" s="6"/>
      <c r="E20" s="6">
        <v>1000</v>
      </c>
      <c r="F20" s="6" t="s">
        <v>446</v>
      </c>
      <c r="G20" s="7">
        <v>0</v>
      </c>
      <c r="H20" s="7"/>
      <c r="I20" s="9">
        <v>9.5</v>
      </c>
      <c r="J20" s="7">
        <f t="shared" si="0"/>
        <v>0</v>
      </c>
      <c r="K20" s="7">
        <f t="shared" si="1"/>
        <v>0</v>
      </c>
    </row>
    <row r="21" spans="1:11" s="3" customFormat="1" ht="24.75" customHeight="1" x14ac:dyDescent="0.25">
      <c r="A21" s="6">
        <v>9</v>
      </c>
      <c r="B21" s="10" t="s">
        <v>464</v>
      </c>
      <c r="C21" s="5"/>
      <c r="D21" s="6"/>
      <c r="E21" s="6">
        <v>50</v>
      </c>
      <c r="F21" s="6" t="s">
        <v>445</v>
      </c>
      <c r="G21" s="7">
        <v>0</v>
      </c>
      <c r="H21" s="7"/>
      <c r="I21" s="9">
        <v>9.5</v>
      </c>
      <c r="J21" s="7">
        <f t="shared" si="0"/>
        <v>0</v>
      </c>
      <c r="K21" s="7">
        <f t="shared" si="1"/>
        <v>0</v>
      </c>
    </row>
    <row r="22" spans="1:11" s="3" customFormat="1" ht="24.75" customHeight="1" x14ac:dyDescent="0.25">
      <c r="A22" s="6">
        <v>10</v>
      </c>
      <c r="B22" s="10" t="s">
        <v>502</v>
      </c>
      <c r="C22" s="5"/>
      <c r="D22" s="6"/>
      <c r="E22" s="6">
        <v>1000</v>
      </c>
      <c r="F22" s="6" t="s">
        <v>446</v>
      </c>
      <c r="G22" s="7">
        <v>0</v>
      </c>
      <c r="H22" s="7"/>
      <c r="I22" s="9">
        <v>9.5</v>
      </c>
      <c r="J22" s="7">
        <f t="shared" si="0"/>
        <v>0</v>
      </c>
      <c r="K22" s="7">
        <f t="shared" si="1"/>
        <v>0</v>
      </c>
    </row>
    <row r="23" spans="1:11" s="3" customFormat="1" ht="24.75" customHeight="1" x14ac:dyDescent="0.25">
      <c r="A23" s="6">
        <v>11</v>
      </c>
      <c r="B23" s="10" t="s">
        <v>465</v>
      </c>
      <c r="C23" s="5"/>
      <c r="D23" s="6"/>
      <c r="E23" s="6">
        <v>50</v>
      </c>
      <c r="F23" s="6" t="s">
        <v>445</v>
      </c>
      <c r="G23" s="7">
        <v>0</v>
      </c>
      <c r="H23" s="7"/>
      <c r="I23" s="9">
        <v>9.5</v>
      </c>
      <c r="J23" s="7">
        <f t="shared" si="0"/>
        <v>0</v>
      </c>
      <c r="K23" s="7">
        <f t="shared" si="1"/>
        <v>0</v>
      </c>
    </row>
    <row r="24" spans="1:11" s="3" customFormat="1" ht="15" customHeight="1" x14ac:dyDescent="0.25">
      <c r="A24" s="6">
        <v>12</v>
      </c>
      <c r="B24" s="10" t="s">
        <v>329</v>
      </c>
      <c r="C24" s="5"/>
      <c r="D24" s="6"/>
      <c r="E24" s="6">
        <v>200</v>
      </c>
      <c r="F24" s="6" t="s">
        <v>446</v>
      </c>
      <c r="G24" s="7">
        <v>0</v>
      </c>
      <c r="H24" s="7"/>
      <c r="I24" s="9">
        <v>9.5</v>
      </c>
      <c r="J24" s="7">
        <f t="shared" si="0"/>
        <v>0</v>
      </c>
      <c r="K24" s="7">
        <f t="shared" si="1"/>
        <v>0</v>
      </c>
    </row>
    <row r="25" spans="1:11" s="3" customFormat="1" ht="14.1" customHeight="1" x14ac:dyDescent="0.25">
      <c r="A25" s="6">
        <v>13</v>
      </c>
      <c r="B25" s="10" t="s">
        <v>330</v>
      </c>
      <c r="C25" s="5"/>
      <c r="D25" s="6"/>
      <c r="E25" s="6">
        <v>100</v>
      </c>
      <c r="F25" s="6" t="s">
        <v>446</v>
      </c>
      <c r="G25" s="7">
        <v>0</v>
      </c>
      <c r="H25" s="7"/>
      <c r="I25" s="9">
        <v>9.5</v>
      </c>
      <c r="J25" s="7">
        <f t="shared" si="0"/>
        <v>0</v>
      </c>
      <c r="K25" s="7">
        <f t="shared" si="1"/>
        <v>0</v>
      </c>
    </row>
    <row r="26" spans="1:11" s="3" customFormat="1" ht="14.1" customHeight="1" x14ac:dyDescent="0.25">
      <c r="A26" s="6">
        <v>14</v>
      </c>
      <c r="B26" s="10" t="s">
        <v>331</v>
      </c>
      <c r="C26" s="5"/>
      <c r="D26" s="6"/>
      <c r="E26" s="6">
        <v>1000</v>
      </c>
      <c r="F26" s="6" t="s">
        <v>446</v>
      </c>
      <c r="G26" s="7">
        <v>0</v>
      </c>
      <c r="H26" s="7"/>
      <c r="I26" s="9">
        <v>9.5</v>
      </c>
      <c r="J26" s="7">
        <f t="shared" si="0"/>
        <v>0</v>
      </c>
      <c r="K26" s="7">
        <f t="shared" si="1"/>
        <v>0</v>
      </c>
    </row>
    <row r="27" spans="1:11" s="3" customFormat="1" ht="14.1" customHeight="1" x14ac:dyDescent="0.25">
      <c r="A27" s="6">
        <v>15</v>
      </c>
      <c r="B27" s="10" t="s">
        <v>332</v>
      </c>
      <c r="C27" s="5"/>
      <c r="D27" s="6"/>
      <c r="E27" s="6">
        <v>100</v>
      </c>
      <c r="F27" s="6" t="s">
        <v>445</v>
      </c>
      <c r="G27" s="7">
        <v>0</v>
      </c>
      <c r="H27" s="7"/>
      <c r="I27" s="9">
        <v>9.5</v>
      </c>
      <c r="J27" s="7">
        <f t="shared" si="0"/>
        <v>0</v>
      </c>
      <c r="K27" s="7">
        <f t="shared" si="1"/>
        <v>0</v>
      </c>
    </row>
    <row r="28" spans="1:11" s="3" customFormat="1" ht="14.1" customHeight="1" x14ac:dyDescent="0.25">
      <c r="A28" s="6">
        <v>16</v>
      </c>
      <c r="B28" s="10" t="s">
        <v>333</v>
      </c>
      <c r="C28" s="5"/>
      <c r="D28" s="6"/>
      <c r="E28" s="6">
        <v>1000</v>
      </c>
      <c r="F28" s="6" t="s">
        <v>446</v>
      </c>
      <c r="G28" s="7">
        <v>0</v>
      </c>
      <c r="H28" s="7"/>
      <c r="I28" s="9">
        <v>9.5</v>
      </c>
      <c r="J28" s="7">
        <f t="shared" si="0"/>
        <v>0</v>
      </c>
      <c r="K28" s="7">
        <f t="shared" si="1"/>
        <v>0</v>
      </c>
    </row>
    <row r="29" spans="1:11" s="3" customFormat="1" ht="14.1" customHeight="1" x14ac:dyDescent="0.25">
      <c r="A29" s="6">
        <v>17</v>
      </c>
      <c r="B29" s="10" t="s">
        <v>334</v>
      </c>
      <c r="C29" s="5"/>
      <c r="D29" s="6"/>
      <c r="E29" s="6">
        <v>150</v>
      </c>
      <c r="F29" s="6" t="s">
        <v>445</v>
      </c>
      <c r="G29" s="7">
        <v>0</v>
      </c>
      <c r="H29" s="7"/>
      <c r="I29" s="9">
        <v>9.5</v>
      </c>
      <c r="J29" s="7">
        <f t="shared" si="0"/>
        <v>0</v>
      </c>
      <c r="K29" s="7">
        <f t="shared" si="1"/>
        <v>0</v>
      </c>
    </row>
    <row r="30" spans="1:11" s="3" customFormat="1" ht="14.1" customHeight="1" x14ac:dyDescent="0.25">
      <c r="A30" s="6">
        <v>18</v>
      </c>
      <c r="B30" s="10" t="s">
        <v>503</v>
      </c>
      <c r="C30" s="5"/>
      <c r="D30" s="6"/>
      <c r="E30" s="6">
        <v>600</v>
      </c>
      <c r="F30" s="6" t="s">
        <v>446</v>
      </c>
      <c r="G30" s="7">
        <v>0</v>
      </c>
      <c r="H30" s="7"/>
      <c r="I30" s="9">
        <v>9.5</v>
      </c>
      <c r="J30" s="7">
        <f t="shared" si="0"/>
        <v>0</v>
      </c>
      <c r="K30" s="7">
        <f t="shared" si="1"/>
        <v>0</v>
      </c>
    </row>
    <row r="31" spans="1:11" s="3" customFormat="1" ht="14.1" customHeight="1" x14ac:dyDescent="0.25">
      <c r="A31" s="6">
        <v>19</v>
      </c>
      <c r="B31" s="10" t="s">
        <v>455</v>
      </c>
      <c r="C31" s="5"/>
      <c r="D31" s="6"/>
      <c r="E31" s="6">
        <v>2000</v>
      </c>
      <c r="F31" s="6" t="s">
        <v>446</v>
      </c>
      <c r="G31" s="7">
        <v>0</v>
      </c>
      <c r="H31" s="7"/>
      <c r="I31" s="9">
        <v>9.5</v>
      </c>
      <c r="J31" s="7">
        <f t="shared" si="0"/>
        <v>0</v>
      </c>
      <c r="K31" s="7">
        <f t="shared" si="1"/>
        <v>0</v>
      </c>
    </row>
    <row r="32" spans="1:11" s="22" customFormat="1" ht="14.1" customHeight="1" x14ac:dyDescent="0.25">
      <c r="A32" s="1"/>
      <c r="D32" s="1"/>
      <c r="E32" s="1"/>
      <c r="F32" s="1"/>
      <c r="I32" s="39"/>
    </row>
    <row r="33" spans="1:13" s="22" customFormat="1" ht="12.75" x14ac:dyDescent="0.25">
      <c r="A33" s="1"/>
      <c r="E33" s="1"/>
      <c r="F33" s="1"/>
      <c r="G33" s="137" t="s">
        <v>586</v>
      </c>
      <c r="H33" s="137"/>
      <c r="I33" s="137"/>
      <c r="J33" s="137"/>
      <c r="K33" s="77"/>
    </row>
    <row r="34" spans="1:13" ht="15" customHeight="1" x14ac:dyDescent="0.2">
      <c r="B34" s="133" t="s">
        <v>603</v>
      </c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</row>
    <row r="35" spans="1:13" ht="15" customHeight="1" x14ac:dyDescent="0.2">
      <c r="B35" s="65" t="s">
        <v>602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</row>
    <row r="36" spans="1:13" s="122" customFormat="1" ht="15" customHeight="1" x14ac:dyDescent="0.2">
      <c r="A36" s="4"/>
      <c r="B36" s="125" t="s">
        <v>742</v>
      </c>
      <c r="C36" s="120"/>
      <c r="D36" s="120"/>
      <c r="E36" s="120"/>
      <c r="F36" s="120"/>
      <c r="G36" s="76"/>
      <c r="H36" s="76"/>
      <c r="I36" s="76"/>
      <c r="J36" s="76"/>
      <c r="K36" s="76"/>
      <c r="L36" s="76"/>
      <c r="M36" s="76"/>
    </row>
    <row r="37" spans="1:13" s="22" customFormat="1" ht="15" customHeight="1" x14ac:dyDescent="0.25">
      <c r="A37" s="1"/>
      <c r="B37" s="52" t="s">
        <v>594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</row>
    <row r="38" spans="1:13" s="22" customFormat="1" ht="15" customHeight="1" x14ac:dyDescent="0.25">
      <c r="A38" s="1"/>
      <c r="B38" s="134" t="s">
        <v>585</v>
      </c>
      <c r="C38" s="134"/>
      <c r="D38" s="134"/>
      <c r="E38" s="134"/>
      <c r="F38" s="134"/>
      <c r="G38" s="134"/>
      <c r="H38" s="134"/>
      <c r="I38" s="134"/>
      <c r="J38" s="134"/>
      <c r="K38" s="134"/>
      <c r="L38" s="67"/>
      <c r="M38" s="67"/>
    </row>
    <row r="39" spans="1:13" s="22" customFormat="1" ht="15" customHeight="1" x14ac:dyDescent="0.25">
      <c r="A39" s="1"/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67"/>
      <c r="M39" s="67"/>
    </row>
    <row r="40" spans="1:13" s="22" customFormat="1" ht="15" customHeight="1" x14ac:dyDescent="0.25">
      <c r="A40" s="1"/>
      <c r="B40" s="66" t="s">
        <v>593</v>
      </c>
      <c r="D40" s="1"/>
      <c r="E40" s="1"/>
      <c r="F40" s="1"/>
      <c r="I40" s="39"/>
    </row>
    <row r="41" spans="1:13" ht="15" customHeight="1" x14ac:dyDescent="0.2"/>
    <row r="42" spans="1:13" ht="15" customHeight="1" x14ac:dyDescent="0.2"/>
    <row r="43" spans="1:13" s="51" customFormat="1" ht="15" x14ac:dyDescent="0.25">
      <c r="A43" s="54"/>
      <c r="B43" s="56" t="s">
        <v>590</v>
      </c>
      <c r="C43" s="130"/>
      <c r="D43" s="130"/>
      <c r="E43" s="54"/>
      <c r="F43" s="54"/>
      <c r="G43" s="131" t="s">
        <v>587</v>
      </c>
      <c r="H43" s="131"/>
      <c r="I43" s="131"/>
      <c r="J43" s="132"/>
      <c r="K43" s="132"/>
    </row>
    <row r="44" spans="1:13" s="4" customFormat="1" ht="15" customHeight="1" x14ac:dyDescent="0.2">
      <c r="B44" s="2"/>
      <c r="C44" s="2"/>
      <c r="G44" s="2"/>
      <c r="H44" s="2"/>
      <c r="I44" s="8"/>
    </row>
    <row r="45" spans="1:13" s="4" customFormat="1" ht="15" customHeight="1" x14ac:dyDescent="0.25">
      <c r="B45" s="2"/>
      <c r="C45" s="2"/>
      <c r="E45" s="129" t="s">
        <v>591</v>
      </c>
      <c r="F45" s="129"/>
      <c r="G45" s="2"/>
      <c r="H45" s="2"/>
      <c r="I45" s="8"/>
    </row>
    <row r="46" spans="1:13" ht="15" customHeight="1" x14ac:dyDescent="0.2"/>
    <row r="47" spans="1:13" ht="15" customHeight="1" x14ac:dyDescent="0.2"/>
    <row r="48" spans="1:13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</sheetData>
  <mergeCells count="13">
    <mergeCell ref="C43:D43"/>
    <mergeCell ref="G43:I43"/>
    <mergeCell ref="J43:K43"/>
    <mergeCell ref="E45:F45"/>
    <mergeCell ref="B9:C9"/>
    <mergeCell ref="G33:J33"/>
    <mergeCell ref="B34:M34"/>
    <mergeCell ref="B38:K39"/>
    <mergeCell ref="C3:E3"/>
    <mergeCell ref="C4:E4"/>
    <mergeCell ref="C5:E5"/>
    <mergeCell ref="C6:E6"/>
    <mergeCell ref="C7:E7"/>
  </mergeCells>
  <pageMargins left="0.23622047244094488" right="0.23622047244094488" top="0.23622047244094488" bottom="0.23622047244094488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  <pageSetUpPr fitToPage="1"/>
  </sheetPr>
  <dimension ref="A2:M54"/>
  <sheetViews>
    <sheetView topLeftCell="A10" zoomScale="115" zoomScaleNormal="115" workbookViewId="0">
      <selection activeCell="A23" sqref="A23:XFD23"/>
    </sheetView>
  </sheetViews>
  <sheetFormatPr defaultColWidth="9.140625" defaultRowHeight="12" x14ac:dyDescent="0.2"/>
  <cols>
    <col min="1" max="1" width="3.7109375" style="4" customWidth="1"/>
    <col min="2" max="2" width="40.7109375" style="2" customWidth="1"/>
    <col min="3" max="3" width="17.7109375" style="2" customWidth="1"/>
    <col min="4" max="4" width="8.28515625" style="4" customWidth="1"/>
    <col min="5" max="5" width="7.7109375" style="4" customWidth="1"/>
    <col min="6" max="6" width="12.28515625" style="4" customWidth="1"/>
    <col min="7" max="7" width="12.28515625" style="2" customWidth="1"/>
    <col min="8" max="8" width="12.28515625" style="8" customWidth="1"/>
    <col min="9" max="9" width="12.28515625" style="2" customWidth="1"/>
    <col min="10" max="10" width="8.7109375" style="2" customWidth="1"/>
    <col min="11" max="16384" width="9.140625" style="2"/>
  </cols>
  <sheetData>
    <row r="2" spans="1:9" ht="17.100000000000001" customHeight="1" x14ac:dyDescent="0.2">
      <c r="B2" s="59" t="s">
        <v>18</v>
      </c>
      <c r="C2" s="60" t="s">
        <v>17</v>
      </c>
      <c r="D2" s="60"/>
      <c r="E2" s="60"/>
    </row>
    <row r="3" spans="1:9" ht="17.100000000000001" customHeight="1" x14ac:dyDescent="0.2">
      <c r="B3" s="59" t="s">
        <v>10</v>
      </c>
      <c r="C3" s="139"/>
      <c r="D3" s="139"/>
      <c r="E3" s="139"/>
    </row>
    <row r="4" spans="1:9" ht="17.100000000000001" customHeight="1" x14ac:dyDescent="0.2">
      <c r="B4" s="59" t="s">
        <v>19</v>
      </c>
      <c r="C4" s="139"/>
      <c r="D4" s="139"/>
      <c r="E4" s="139"/>
    </row>
    <row r="5" spans="1:9" ht="17.100000000000001" customHeight="1" x14ac:dyDescent="0.2">
      <c r="B5" s="59" t="s">
        <v>11</v>
      </c>
      <c r="C5" s="139"/>
      <c r="D5" s="139"/>
      <c r="E5" s="139"/>
    </row>
    <row r="6" spans="1:9" ht="17.100000000000001" customHeight="1" x14ac:dyDescent="0.2">
      <c r="B6" s="59" t="s">
        <v>12</v>
      </c>
      <c r="C6" s="139"/>
      <c r="D6" s="139"/>
      <c r="E6" s="139"/>
    </row>
    <row r="7" spans="1:9" ht="17.100000000000001" customHeight="1" x14ac:dyDescent="0.2">
      <c r="B7" s="59" t="s">
        <v>20</v>
      </c>
      <c r="C7" s="139"/>
      <c r="D7" s="139"/>
      <c r="E7" s="139"/>
    </row>
    <row r="8" spans="1:9" ht="17.100000000000001" customHeight="1" x14ac:dyDescent="0.2">
      <c r="B8" s="3"/>
    </row>
    <row r="9" spans="1:9" ht="17.100000000000001" customHeight="1" x14ac:dyDescent="0.2">
      <c r="B9" s="138" t="s">
        <v>706</v>
      </c>
      <c r="C9" s="138"/>
    </row>
    <row r="10" spans="1:9" ht="15" customHeight="1" x14ac:dyDescent="0.2"/>
    <row r="11" spans="1:9" s="81" customFormat="1" ht="60" customHeight="1" x14ac:dyDescent="0.25">
      <c r="A11" s="78" t="s">
        <v>3</v>
      </c>
      <c r="B11" s="79" t="s">
        <v>9</v>
      </c>
      <c r="C11" s="78" t="s">
        <v>0</v>
      </c>
      <c r="D11" s="78" t="s">
        <v>1</v>
      </c>
      <c r="E11" s="78" t="s">
        <v>2</v>
      </c>
      <c r="F11" s="78" t="s">
        <v>588</v>
      </c>
      <c r="G11" s="80" t="s">
        <v>21</v>
      </c>
      <c r="H11" s="78" t="s">
        <v>8</v>
      </c>
      <c r="I11" s="78" t="s">
        <v>5</v>
      </c>
    </row>
    <row r="12" spans="1:9" s="81" customFormat="1" ht="15" customHeight="1" x14ac:dyDescent="0.25">
      <c r="A12" s="84">
        <v>1</v>
      </c>
      <c r="B12" s="84">
        <v>2</v>
      </c>
      <c r="C12" s="84">
        <v>3</v>
      </c>
      <c r="D12" s="84">
        <v>4</v>
      </c>
      <c r="E12" s="84">
        <v>5</v>
      </c>
      <c r="F12" s="84">
        <v>6</v>
      </c>
      <c r="G12" s="85">
        <v>7</v>
      </c>
      <c r="H12" s="84" t="s">
        <v>22</v>
      </c>
      <c r="I12" s="84" t="s">
        <v>16</v>
      </c>
    </row>
    <row r="13" spans="1:9" s="3" customFormat="1" ht="27.95" customHeight="1" x14ac:dyDescent="0.25">
      <c r="A13" s="6">
        <v>1</v>
      </c>
      <c r="B13" s="10" t="s">
        <v>504</v>
      </c>
      <c r="C13" s="5"/>
      <c r="D13" s="6">
        <v>250</v>
      </c>
      <c r="E13" s="6" t="s">
        <v>25</v>
      </c>
      <c r="F13" s="7">
        <v>0</v>
      </c>
      <c r="G13" s="9">
        <v>9.5</v>
      </c>
      <c r="H13" s="7">
        <f t="shared" ref="H13:H19" si="0">(F13*G13/100)+F13</f>
        <v>0</v>
      </c>
      <c r="I13" s="7">
        <f t="shared" ref="I13:I19" si="1">H13*D13</f>
        <v>0</v>
      </c>
    </row>
    <row r="14" spans="1:9" s="3" customFormat="1" ht="27.95" customHeight="1" x14ac:dyDescent="0.25">
      <c r="A14" s="6">
        <v>2</v>
      </c>
      <c r="B14" s="10" t="s">
        <v>505</v>
      </c>
      <c r="C14" s="5"/>
      <c r="D14" s="6">
        <v>250</v>
      </c>
      <c r="E14" s="6" t="s">
        <v>25</v>
      </c>
      <c r="F14" s="7">
        <v>0</v>
      </c>
      <c r="G14" s="9">
        <v>9.5</v>
      </c>
      <c r="H14" s="7">
        <f t="shared" si="0"/>
        <v>0</v>
      </c>
      <c r="I14" s="7">
        <f t="shared" si="1"/>
        <v>0</v>
      </c>
    </row>
    <row r="15" spans="1:9" s="3" customFormat="1" ht="27.95" customHeight="1" x14ac:dyDescent="0.25">
      <c r="A15" s="6">
        <v>3</v>
      </c>
      <c r="B15" s="10" t="s">
        <v>204</v>
      </c>
      <c r="C15" s="5"/>
      <c r="D15" s="6">
        <v>200</v>
      </c>
      <c r="E15" s="6" t="s">
        <v>25</v>
      </c>
      <c r="F15" s="7">
        <v>0</v>
      </c>
      <c r="G15" s="9">
        <v>9.5</v>
      </c>
      <c r="H15" s="7">
        <f t="shared" si="0"/>
        <v>0</v>
      </c>
      <c r="I15" s="7">
        <f t="shared" si="1"/>
        <v>0</v>
      </c>
    </row>
    <row r="16" spans="1:9" s="3" customFormat="1" ht="27.95" customHeight="1" x14ac:dyDescent="0.25">
      <c r="A16" s="6">
        <v>4</v>
      </c>
      <c r="B16" s="10" t="s">
        <v>205</v>
      </c>
      <c r="C16" s="5"/>
      <c r="D16" s="6">
        <v>250</v>
      </c>
      <c r="E16" s="6" t="s">
        <v>25</v>
      </c>
      <c r="F16" s="7">
        <v>0</v>
      </c>
      <c r="G16" s="9">
        <v>9.5</v>
      </c>
      <c r="H16" s="7">
        <f t="shared" si="0"/>
        <v>0</v>
      </c>
      <c r="I16" s="7">
        <f t="shared" si="1"/>
        <v>0</v>
      </c>
    </row>
    <row r="17" spans="1:13" s="3" customFormat="1" ht="27.95" customHeight="1" x14ac:dyDescent="0.25">
      <c r="A17" s="6">
        <v>5</v>
      </c>
      <c r="B17" s="10" t="s">
        <v>584</v>
      </c>
      <c r="C17" s="5"/>
      <c r="D17" s="6">
        <v>200</v>
      </c>
      <c r="E17" s="6" t="s">
        <v>25</v>
      </c>
      <c r="F17" s="7">
        <v>0</v>
      </c>
      <c r="G17" s="9">
        <v>9.5</v>
      </c>
      <c r="H17" s="7">
        <f t="shared" si="0"/>
        <v>0</v>
      </c>
      <c r="I17" s="7">
        <f t="shared" si="1"/>
        <v>0</v>
      </c>
    </row>
    <row r="18" spans="1:13" s="3" customFormat="1" ht="27.95" customHeight="1" x14ac:dyDescent="0.25">
      <c r="A18" s="6">
        <v>6</v>
      </c>
      <c r="B18" s="10" t="s">
        <v>206</v>
      </c>
      <c r="C18" s="5"/>
      <c r="D18" s="6">
        <v>200</v>
      </c>
      <c r="E18" s="6" t="s">
        <v>25</v>
      </c>
      <c r="F18" s="7">
        <v>0</v>
      </c>
      <c r="G18" s="9">
        <v>9.5</v>
      </c>
      <c r="H18" s="7">
        <f t="shared" si="0"/>
        <v>0</v>
      </c>
      <c r="I18" s="7">
        <f t="shared" si="1"/>
        <v>0</v>
      </c>
    </row>
    <row r="19" spans="1:13" s="3" customFormat="1" ht="14.1" customHeight="1" x14ac:dyDescent="0.25">
      <c r="A19" s="6">
        <v>7</v>
      </c>
      <c r="B19" s="5" t="s">
        <v>207</v>
      </c>
      <c r="C19" s="5"/>
      <c r="D19" s="6">
        <v>250</v>
      </c>
      <c r="E19" s="6" t="s">
        <v>25</v>
      </c>
      <c r="F19" s="7">
        <v>0</v>
      </c>
      <c r="G19" s="9">
        <v>9.5</v>
      </c>
      <c r="H19" s="7">
        <f t="shared" si="0"/>
        <v>0</v>
      </c>
      <c r="I19" s="7">
        <f t="shared" si="1"/>
        <v>0</v>
      </c>
    </row>
    <row r="20" spans="1:13" s="22" customFormat="1" ht="14.1" customHeight="1" x14ac:dyDescent="0.25">
      <c r="A20" s="1"/>
      <c r="D20" s="1"/>
      <c r="E20" s="1"/>
      <c r="G20" s="39"/>
    </row>
    <row r="21" spans="1:13" s="22" customFormat="1" ht="12.75" x14ac:dyDescent="0.25">
      <c r="A21" s="1"/>
      <c r="D21" s="1"/>
      <c r="E21" s="1"/>
      <c r="F21" s="137" t="s">
        <v>586</v>
      </c>
      <c r="G21" s="137"/>
      <c r="H21" s="137"/>
      <c r="I21" s="77"/>
    </row>
    <row r="22" spans="1:13" ht="15" customHeight="1" x14ac:dyDescent="0.2">
      <c r="B22" s="65" t="s">
        <v>602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</row>
    <row r="23" spans="1:13" s="122" customFormat="1" ht="15" customHeight="1" x14ac:dyDescent="0.2">
      <c r="A23" s="4"/>
      <c r="B23" s="125" t="s">
        <v>742</v>
      </c>
      <c r="C23" s="120"/>
      <c r="D23" s="120"/>
      <c r="E23" s="120"/>
      <c r="F23" s="120"/>
      <c r="G23" s="76"/>
      <c r="H23" s="76"/>
      <c r="I23" s="76"/>
      <c r="J23" s="76"/>
      <c r="K23" s="76"/>
      <c r="L23" s="76"/>
      <c r="M23" s="76"/>
    </row>
    <row r="24" spans="1:13" s="22" customFormat="1" ht="15" customHeight="1" x14ac:dyDescent="0.25">
      <c r="A24" s="1"/>
      <c r="B24" s="52" t="s">
        <v>594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</row>
    <row r="25" spans="1:13" s="22" customFormat="1" ht="15" customHeight="1" x14ac:dyDescent="0.25">
      <c r="A25" s="1"/>
      <c r="B25" s="134" t="s">
        <v>585</v>
      </c>
      <c r="C25" s="134"/>
      <c r="D25" s="134"/>
      <c r="E25" s="134"/>
      <c r="F25" s="134"/>
      <c r="G25" s="134"/>
      <c r="H25" s="134"/>
      <c r="I25" s="134"/>
      <c r="J25" s="134"/>
      <c r="K25" s="67"/>
      <c r="L25" s="67"/>
    </row>
    <row r="26" spans="1:13" s="22" customFormat="1" ht="15" customHeight="1" x14ac:dyDescent="0.25">
      <c r="A26" s="1"/>
      <c r="B26" s="134"/>
      <c r="C26" s="134"/>
      <c r="D26" s="134"/>
      <c r="E26" s="134"/>
      <c r="F26" s="134"/>
      <c r="G26" s="134"/>
      <c r="H26" s="134"/>
      <c r="I26" s="134"/>
      <c r="J26" s="134"/>
      <c r="K26" s="67"/>
      <c r="L26" s="67"/>
    </row>
    <row r="27" spans="1:13" s="22" customFormat="1" ht="15" customHeight="1" x14ac:dyDescent="0.25">
      <c r="A27" s="1"/>
      <c r="B27" s="66" t="s">
        <v>593</v>
      </c>
      <c r="D27" s="1"/>
      <c r="E27" s="1"/>
      <c r="F27" s="1"/>
      <c r="H27" s="39"/>
    </row>
    <row r="28" spans="1:13" ht="15" customHeight="1" x14ac:dyDescent="0.2"/>
    <row r="29" spans="1:13" ht="15" customHeight="1" x14ac:dyDescent="0.2"/>
    <row r="30" spans="1:13" s="51" customFormat="1" ht="15" x14ac:dyDescent="0.25">
      <c r="A30" s="54"/>
      <c r="B30" s="56" t="s">
        <v>590</v>
      </c>
      <c r="C30" s="130"/>
      <c r="D30" s="130"/>
      <c r="E30" s="54"/>
      <c r="F30" s="54"/>
      <c r="G30" s="131"/>
      <c r="H30" s="131"/>
      <c r="I30" s="132"/>
      <c r="J30" s="132"/>
    </row>
    <row r="31" spans="1:13" s="4" customFormat="1" ht="15" customHeight="1" x14ac:dyDescent="0.2">
      <c r="B31" s="2"/>
      <c r="C31" s="2"/>
      <c r="G31" s="2"/>
      <c r="H31" s="8"/>
    </row>
    <row r="32" spans="1:13" s="4" customFormat="1" ht="15" customHeight="1" x14ac:dyDescent="0.25">
      <c r="B32" s="2"/>
      <c r="C32" s="2"/>
      <c r="E32" s="129" t="s">
        <v>591</v>
      </c>
      <c r="F32" s="129"/>
      <c r="G32" s="2"/>
      <c r="H32" s="8"/>
    </row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</sheetData>
  <mergeCells count="12">
    <mergeCell ref="C30:D30"/>
    <mergeCell ref="G30:H30"/>
    <mergeCell ref="I30:J30"/>
    <mergeCell ref="E32:F32"/>
    <mergeCell ref="B9:C9"/>
    <mergeCell ref="F21:H21"/>
    <mergeCell ref="B25:J26"/>
    <mergeCell ref="C3:E3"/>
    <mergeCell ref="C4:E4"/>
    <mergeCell ref="C5:E5"/>
    <mergeCell ref="C6:E6"/>
    <mergeCell ref="C7:E7"/>
  </mergeCells>
  <pageMargins left="0.23622047244094488" right="0.23622047244094488" top="0.23622047244094488" bottom="0.23622047244094488" header="0.31496062992125984" footer="0.31496062992125984"/>
  <pageSetup paperSize="9" scale="9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  <pageSetUpPr fitToPage="1"/>
  </sheetPr>
  <dimension ref="A2:M61"/>
  <sheetViews>
    <sheetView topLeftCell="A10" zoomScale="115" zoomScaleNormal="115" workbookViewId="0">
      <selection activeCell="F27" sqref="F27"/>
    </sheetView>
  </sheetViews>
  <sheetFormatPr defaultColWidth="9.140625" defaultRowHeight="12" x14ac:dyDescent="0.2"/>
  <cols>
    <col min="1" max="1" width="3.7109375" style="4" customWidth="1"/>
    <col min="2" max="2" width="40.7109375" style="2" customWidth="1"/>
    <col min="3" max="3" width="17.7109375" style="2" customWidth="1"/>
    <col min="4" max="4" width="15.7109375" style="4" customWidth="1"/>
    <col min="5" max="5" width="7.7109375" style="4" customWidth="1"/>
    <col min="6" max="6" width="6.7109375" style="4" customWidth="1"/>
    <col min="7" max="7" width="7.7109375" style="2" customWidth="1"/>
    <col min="8" max="8" width="9.7109375" style="2" customWidth="1"/>
    <col min="9" max="9" width="5.7109375" style="8" customWidth="1"/>
    <col min="10" max="10" width="8.7109375" style="2" customWidth="1"/>
    <col min="11" max="11" width="9.7109375" style="2" customWidth="1"/>
    <col min="12" max="16384" width="9.140625" style="2"/>
  </cols>
  <sheetData>
    <row r="2" spans="1:11" ht="17.100000000000001" customHeight="1" x14ac:dyDescent="0.2">
      <c r="B2" s="59" t="s">
        <v>18</v>
      </c>
      <c r="C2" s="60" t="s">
        <v>17</v>
      </c>
      <c r="D2" s="60"/>
      <c r="E2" s="60"/>
    </row>
    <row r="3" spans="1:11" ht="17.100000000000001" customHeight="1" x14ac:dyDescent="0.2">
      <c r="B3" s="59" t="s">
        <v>10</v>
      </c>
      <c r="C3" s="139"/>
      <c r="D3" s="139"/>
      <c r="E3" s="139"/>
    </row>
    <row r="4" spans="1:11" ht="17.100000000000001" customHeight="1" x14ac:dyDescent="0.2">
      <c r="B4" s="59" t="s">
        <v>19</v>
      </c>
      <c r="C4" s="139"/>
      <c r="D4" s="139"/>
      <c r="E4" s="139"/>
    </row>
    <row r="5" spans="1:11" ht="17.100000000000001" customHeight="1" x14ac:dyDescent="0.2">
      <c r="B5" s="59" t="s">
        <v>11</v>
      </c>
      <c r="C5" s="139"/>
      <c r="D5" s="139"/>
      <c r="E5" s="139"/>
    </row>
    <row r="6" spans="1:11" ht="17.100000000000001" customHeight="1" x14ac:dyDescent="0.2">
      <c r="B6" s="59" t="s">
        <v>12</v>
      </c>
      <c r="C6" s="139"/>
      <c r="D6" s="139"/>
      <c r="E6" s="139"/>
    </row>
    <row r="7" spans="1:11" ht="17.100000000000001" customHeight="1" x14ac:dyDescent="0.2">
      <c r="B7" s="59" t="s">
        <v>20</v>
      </c>
      <c r="C7" s="139"/>
      <c r="D7" s="139"/>
      <c r="E7" s="139"/>
    </row>
    <row r="8" spans="1:11" ht="17.100000000000001" customHeight="1" x14ac:dyDescent="0.2">
      <c r="B8" s="3"/>
    </row>
    <row r="9" spans="1:11" ht="17.100000000000001" customHeight="1" x14ac:dyDescent="0.2">
      <c r="B9" s="138" t="s">
        <v>708</v>
      </c>
      <c r="C9" s="138"/>
    </row>
    <row r="10" spans="1:11" ht="15" customHeight="1" x14ac:dyDescent="0.2"/>
    <row r="11" spans="1:11" s="81" customFormat="1" ht="60" customHeight="1" x14ac:dyDescent="0.25">
      <c r="A11" s="78" t="s">
        <v>3</v>
      </c>
      <c r="B11" s="79" t="s">
        <v>9</v>
      </c>
      <c r="C11" s="78" t="s">
        <v>0</v>
      </c>
      <c r="D11" s="78" t="s">
        <v>7</v>
      </c>
      <c r="E11" s="78" t="s">
        <v>1</v>
      </c>
      <c r="F11" s="78" t="s">
        <v>2</v>
      </c>
      <c r="G11" s="78" t="s">
        <v>588</v>
      </c>
      <c r="H11" s="78" t="s">
        <v>4</v>
      </c>
      <c r="I11" s="80" t="s">
        <v>21</v>
      </c>
      <c r="J11" s="78" t="s">
        <v>8</v>
      </c>
      <c r="K11" s="78" t="s">
        <v>5</v>
      </c>
    </row>
    <row r="12" spans="1:11" s="81" customFormat="1" ht="15" customHeight="1" x14ac:dyDescent="0.25">
      <c r="A12" s="84">
        <v>1</v>
      </c>
      <c r="B12" s="84">
        <v>2</v>
      </c>
      <c r="C12" s="84">
        <v>3</v>
      </c>
      <c r="D12" s="84" t="s">
        <v>14</v>
      </c>
      <c r="E12" s="84">
        <v>4</v>
      </c>
      <c r="F12" s="84">
        <v>5</v>
      </c>
      <c r="G12" s="84">
        <v>6</v>
      </c>
      <c r="H12" s="84" t="s">
        <v>15</v>
      </c>
      <c r="I12" s="85">
        <v>7</v>
      </c>
      <c r="J12" s="84" t="s">
        <v>22</v>
      </c>
      <c r="K12" s="84" t="s">
        <v>16</v>
      </c>
    </row>
    <row r="13" spans="1:11" s="3" customFormat="1" ht="27.95" customHeight="1" x14ac:dyDescent="0.25">
      <c r="A13" s="6">
        <v>1</v>
      </c>
      <c r="B13" s="10" t="s">
        <v>322</v>
      </c>
      <c r="C13" s="5"/>
      <c r="D13" s="6"/>
      <c r="E13" s="6">
        <v>400</v>
      </c>
      <c r="F13" s="6" t="s">
        <v>25</v>
      </c>
      <c r="G13" s="7">
        <v>0</v>
      </c>
      <c r="H13" s="7"/>
      <c r="I13" s="9">
        <v>9.5</v>
      </c>
      <c r="J13" s="7">
        <f>(G13*I13/100)+G13</f>
        <v>0</v>
      </c>
      <c r="K13" s="7">
        <f>J13*E13</f>
        <v>0</v>
      </c>
    </row>
    <row r="14" spans="1:11" s="3" customFormat="1" ht="14.1" customHeight="1" x14ac:dyDescent="0.25">
      <c r="A14" s="6">
        <v>2</v>
      </c>
      <c r="B14" s="5" t="s">
        <v>323</v>
      </c>
      <c r="C14" s="5"/>
      <c r="D14" s="6"/>
      <c r="E14" s="6">
        <v>300</v>
      </c>
      <c r="F14" s="6" t="s">
        <v>25</v>
      </c>
      <c r="G14" s="7">
        <v>0</v>
      </c>
      <c r="H14" s="7"/>
      <c r="I14" s="9">
        <v>9.5</v>
      </c>
      <c r="J14" s="7">
        <f t="shared" ref="J14:J26" si="0">(G14*I14/100)+G14</f>
        <v>0</v>
      </c>
      <c r="K14" s="7">
        <f t="shared" ref="K14:K26" si="1">J14*E14</f>
        <v>0</v>
      </c>
    </row>
    <row r="15" spans="1:11" s="3" customFormat="1" ht="14.1" customHeight="1" x14ac:dyDescent="0.25">
      <c r="A15" s="6">
        <v>3</v>
      </c>
      <c r="B15" s="5" t="s">
        <v>324</v>
      </c>
      <c r="C15" s="5"/>
      <c r="D15" s="6"/>
      <c r="E15" s="6">
        <v>400</v>
      </c>
      <c r="F15" s="6" t="s">
        <v>25</v>
      </c>
      <c r="G15" s="7">
        <v>0</v>
      </c>
      <c r="H15" s="7"/>
      <c r="I15" s="9">
        <v>9.5</v>
      </c>
      <c r="J15" s="7">
        <f t="shared" si="0"/>
        <v>0</v>
      </c>
      <c r="K15" s="7">
        <f t="shared" si="1"/>
        <v>0</v>
      </c>
    </row>
    <row r="16" spans="1:11" s="3" customFormat="1" ht="14.1" customHeight="1" x14ac:dyDescent="0.25">
      <c r="A16" s="6">
        <v>4</v>
      </c>
      <c r="B16" s="5" t="s">
        <v>325</v>
      </c>
      <c r="C16" s="5"/>
      <c r="D16" s="6"/>
      <c r="E16" s="6">
        <v>200</v>
      </c>
      <c r="F16" s="6" t="s">
        <v>25</v>
      </c>
      <c r="G16" s="7">
        <v>0</v>
      </c>
      <c r="H16" s="7"/>
      <c r="I16" s="9">
        <v>9.5</v>
      </c>
      <c r="J16" s="7">
        <f t="shared" si="0"/>
        <v>0</v>
      </c>
      <c r="K16" s="7">
        <f t="shared" si="1"/>
        <v>0</v>
      </c>
    </row>
    <row r="17" spans="1:13" s="3" customFormat="1" ht="14.1" customHeight="1" x14ac:dyDescent="0.25">
      <c r="A17" s="6">
        <v>5</v>
      </c>
      <c r="B17" s="5" t="s">
        <v>326</v>
      </c>
      <c r="C17" s="5"/>
      <c r="D17" s="6"/>
      <c r="E17" s="6">
        <v>100</v>
      </c>
      <c r="F17" s="6" t="s">
        <v>25</v>
      </c>
      <c r="G17" s="7">
        <v>0</v>
      </c>
      <c r="H17" s="7"/>
      <c r="I17" s="9">
        <v>9.5</v>
      </c>
      <c r="J17" s="7">
        <f t="shared" si="0"/>
        <v>0</v>
      </c>
      <c r="K17" s="7">
        <f t="shared" si="1"/>
        <v>0</v>
      </c>
    </row>
    <row r="18" spans="1:13" s="3" customFormat="1" ht="14.1" customHeight="1" x14ac:dyDescent="0.25">
      <c r="A18" s="6">
        <v>6</v>
      </c>
      <c r="B18" s="5" t="s">
        <v>506</v>
      </c>
      <c r="C18" s="5"/>
      <c r="D18" s="6"/>
      <c r="E18" s="6">
        <v>1500</v>
      </c>
      <c r="F18" s="6" t="s">
        <v>446</v>
      </c>
      <c r="G18" s="7">
        <v>0</v>
      </c>
      <c r="H18" s="7"/>
      <c r="I18" s="9">
        <v>9.5</v>
      </c>
      <c r="J18" s="7">
        <f t="shared" si="0"/>
        <v>0</v>
      </c>
      <c r="K18" s="7">
        <f t="shared" si="1"/>
        <v>0</v>
      </c>
    </row>
    <row r="19" spans="1:13" s="3" customFormat="1" ht="14.1" customHeight="1" x14ac:dyDescent="0.25">
      <c r="A19" s="6">
        <v>7</v>
      </c>
      <c r="B19" s="5" t="s">
        <v>507</v>
      </c>
      <c r="C19" s="5"/>
      <c r="D19" s="6"/>
      <c r="E19" s="6">
        <v>1500</v>
      </c>
      <c r="F19" s="6" t="s">
        <v>446</v>
      </c>
      <c r="G19" s="7">
        <v>0</v>
      </c>
      <c r="H19" s="7"/>
      <c r="I19" s="9">
        <v>9.5</v>
      </c>
      <c r="J19" s="7">
        <f t="shared" si="0"/>
        <v>0</v>
      </c>
      <c r="K19" s="7">
        <f t="shared" si="1"/>
        <v>0</v>
      </c>
    </row>
    <row r="20" spans="1:13" s="3" customFormat="1" ht="14.1" customHeight="1" x14ac:dyDescent="0.25">
      <c r="A20" s="6">
        <v>8</v>
      </c>
      <c r="B20" s="5" t="s">
        <v>508</v>
      </c>
      <c r="C20" s="5"/>
      <c r="D20" s="6"/>
      <c r="E20" s="6">
        <v>1500</v>
      </c>
      <c r="F20" s="6" t="s">
        <v>446</v>
      </c>
      <c r="G20" s="7">
        <v>0</v>
      </c>
      <c r="H20" s="7"/>
      <c r="I20" s="9">
        <v>9.5</v>
      </c>
      <c r="J20" s="7">
        <f t="shared" si="0"/>
        <v>0</v>
      </c>
      <c r="K20" s="7">
        <f t="shared" si="1"/>
        <v>0</v>
      </c>
    </row>
    <row r="21" spans="1:13" s="3" customFormat="1" ht="14.1" customHeight="1" x14ac:dyDescent="0.25">
      <c r="A21" s="6">
        <v>9</v>
      </c>
      <c r="B21" s="5" t="s">
        <v>509</v>
      </c>
      <c r="C21" s="5"/>
      <c r="D21" s="6"/>
      <c r="E21" s="6">
        <v>500</v>
      </c>
      <c r="F21" s="6" t="s">
        <v>446</v>
      </c>
      <c r="G21" s="7">
        <v>0</v>
      </c>
      <c r="H21" s="7"/>
      <c r="I21" s="9">
        <v>9.5</v>
      </c>
      <c r="J21" s="7">
        <f t="shared" si="0"/>
        <v>0</v>
      </c>
      <c r="K21" s="7">
        <f t="shared" si="1"/>
        <v>0</v>
      </c>
    </row>
    <row r="22" spans="1:13" s="3" customFormat="1" ht="14.1" customHeight="1" x14ac:dyDescent="0.25">
      <c r="A22" s="6">
        <v>10</v>
      </c>
      <c r="B22" s="5" t="s">
        <v>510</v>
      </c>
      <c r="C22" s="5"/>
      <c r="D22" s="6"/>
      <c r="E22" s="6">
        <v>500</v>
      </c>
      <c r="F22" s="6" t="s">
        <v>446</v>
      </c>
      <c r="G22" s="7">
        <v>0</v>
      </c>
      <c r="H22" s="7"/>
      <c r="I22" s="9">
        <v>9.5</v>
      </c>
      <c r="J22" s="7">
        <f t="shared" si="0"/>
        <v>0</v>
      </c>
      <c r="K22" s="7">
        <f t="shared" si="1"/>
        <v>0</v>
      </c>
    </row>
    <row r="23" spans="1:13" s="3" customFormat="1" ht="14.1" customHeight="1" x14ac:dyDescent="0.25">
      <c r="A23" s="6">
        <v>11</v>
      </c>
      <c r="B23" s="5" t="s">
        <v>511</v>
      </c>
      <c r="C23" s="5"/>
      <c r="D23" s="6"/>
      <c r="E23" s="6">
        <v>1500</v>
      </c>
      <c r="F23" s="6" t="s">
        <v>446</v>
      </c>
      <c r="G23" s="7">
        <v>0</v>
      </c>
      <c r="H23" s="7"/>
      <c r="I23" s="9">
        <v>9.5</v>
      </c>
      <c r="J23" s="7">
        <f t="shared" si="0"/>
        <v>0</v>
      </c>
      <c r="K23" s="7">
        <f t="shared" si="1"/>
        <v>0</v>
      </c>
    </row>
    <row r="24" spans="1:13" s="3" customFormat="1" ht="14.1" customHeight="1" x14ac:dyDescent="0.25">
      <c r="A24" s="6">
        <v>12</v>
      </c>
      <c r="B24" s="5" t="s">
        <v>512</v>
      </c>
      <c r="C24" s="5"/>
      <c r="D24" s="6"/>
      <c r="E24" s="6">
        <v>1500</v>
      </c>
      <c r="F24" s="6" t="s">
        <v>446</v>
      </c>
      <c r="G24" s="7">
        <v>0</v>
      </c>
      <c r="H24" s="7"/>
      <c r="I24" s="9">
        <v>9.5</v>
      </c>
      <c r="J24" s="7">
        <f t="shared" si="0"/>
        <v>0</v>
      </c>
      <c r="K24" s="7">
        <f t="shared" si="1"/>
        <v>0</v>
      </c>
    </row>
    <row r="25" spans="1:13" s="3" customFormat="1" ht="14.1" customHeight="1" x14ac:dyDescent="0.25">
      <c r="A25" s="6">
        <v>13</v>
      </c>
      <c r="B25" s="5" t="s">
        <v>327</v>
      </c>
      <c r="C25" s="5"/>
      <c r="D25" s="6"/>
      <c r="E25" s="6">
        <v>10</v>
      </c>
      <c r="F25" s="6" t="s">
        <v>25</v>
      </c>
      <c r="G25" s="7">
        <v>0</v>
      </c>
      <c r="H25" s="7"/>
      <c r="I25" s="9">
        <v>9.5</v>
      </c>
      <c r="J25" s="7">
        <f t="shared" si="0"/>
        <v>0</v>
      </c>
      <c r="K25" s="7">
        <f t="shared" si="1"/>
        <v>0</v>
      </c>
    </row>
    <row r="26" spans="1:13" s="3" customFormat="1" ht="14.1" customHeight="1" x14ac:dyDescent="0.25">
      <c r="A26" s="6">
        <v>14</v>
      </c>
      <c r="B26" s="5" t="s">
        <v>328</v>
      </c>
      <c r="C26" s="5"/>
      <c r="D26" s="6"/>
      <c r="E26" s="6">
        <v>10</v>
      </c>
      <c r="F26" s="6" t="s">
        <v>25</v>
      </c>
      <c r="G26" s="7">
        <v>0</v>
      </c>
      <c r="H26" s="7"/>
      <c r="I26" s="9">
        <v>9.5</v>
      </c>
      <c r="J26" s="7">
        <f t="shared" si="0"/>
        <v>0</v>
      </c>
      <c r="K26" s="7">
        <f t="shared" si="1"/>
        <v>0</v>
      </c>
    </row>
    <row r="27" spans="1:13" s="22" customFormat="1" ht="14.1" customHeight="1" x14ac:dyDescent="0.25">
      <c r="A27" s="1"/>
      <c r="D27" s="1"/>
      <c r="E27" s="1"/>
      <c r="F27" s="1"/>
      <c r="I27" s="39"/>
    </row>
    <row r="28" spans="1:13" s="22" customFormat="1" ht="12.75" x14ac:dyDescent="0.25">
      <c r="A28" s="1"/>
      <c r="E28" s="1"/>
      <c r="F28" s="1"/>
      <c r="G28" s="137" t="s">
        <v>586</v>
      </c>
      <c r="H28" s="137"/>
      <c r="I28" s="137"/>
      <c r="J28" s="137"/>
      <c r="K28" s="77"/>
    </row>
    <row r="29" spans="1:13" ht="15" customHeight="1" x14ac:dyDescent="0.2">
      <c r="B29" s="65" t="s">
        <v>602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</row>
    <row r="30" spans="1:13" ht="15" customHeight="1" x14ac:dyDescent="0.2">
      <c r="B30" s="125" t="s">
        <v>742</v>
      </c>
      <c r="C30" s="120"/>
      <c r="D30" s="120"/>
      <c r="E30" s="120"/>
      <c r="F30" s="65"/>
      <c r="G30" s="65"/>
      <c r="H30" s="65"/>
      <c r="I30" s="65"/>
      <c r="J30" s="65"/>
      <c r="K30" s="65"/>
      <c r="L30" s="65"/>
      <c r="M30" s="65"/>
    </row>
    <row r="31" spans="1:13" s="22" customFormat="1" ht="15" customHeight="1" x14ac:dyDescent="0.25">
      <c r="A31" s="1"/>
      <c r="B31" s="52" t="s">
        <v>594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</row>
    <row r="32" spans="1:13" s="22" customFormat="1" ht="15" customHeight="1" x14ac:dyDescent="0.25">
      <c r="A32" s="1"/>
      <c r="B32" s="134" t="s">
        <v>585</v>
      </c>
      <c r="C32" s="134"/>
      <c r="D32" s="134"/>
      <c r="E32" s="134"/>
      <c r="F32" s="134"/>
      <c r="G32" s="134"/>
      <c r="H32" s="134"/>
      <c r="I32" s="134"/>
      <c r="J32" s="134"/>
      <c r="K32" s="134"/>
      <c r="L32" s="67"/>
      <c r="M32" s="67"/>
    </row>
    <row r="33" spans="1:13" s="22" customFormat="1" ht="15" customHeight="1" x14ac:dyDescent="0.25">
      <c r="A33" s="1"/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67"/>
      <c r="M33" s="67"/>
    </row>
    <row r="34" spans="1:13" s="22" customFormat="1" ht="15" customHeight="1" x14ac:dyDescent="0.25">
      <c r="A34" s="1"/>
      <c r="B34" s="66" t="s">
        <v>593</v>
      </c>
      <c r="D34" s="1"/>
      <c r="E34" s="1"/>
      <c r="F34" s="1"/>
      <c r="I34" s="39"/>
    </row>
    <row r="35" spans="1:13" ht="15" customHeight="1" x14ac:dyDescent="0.2"/>
    <row r="36" spans="1:13" ht="15" customHeight="1" x14ac:dyDescent="0.2"/>
    <row r="37" spans="1:13" s="51" customFormat="1" ht="15" x14ac:dyDescent="0.25">
      <c r="A37" s="54"/>
      <c r="B37" s="56" t="s">
        <v>590</v>
      </c>
      <c r="C37" s="130"/>
      <c r="D37" s="130"/>
      <c r="E37" s="54"/>
      <c r="F37" s="54"/>
      <c r="G37" s="131" t="s">
        <v>587</v>
      </c>
      <c r="H37" s="131"/>
      <c r="I37" s="131"/>
      <c r="J37" s="132"/>
      <c r="K37" s="132"/>
    </row>
    <row r="38" spans="1:13" s="4" customFormat="1" ht="15" customHeight="1" x14ac:dyDescent="0.2">
      <c r="B38" s="2"/>
      <c r="C38" s="2"/>
      <c r="G38" s="2"/>
      <c r="H38" s="2"/>
      <c r="I38" s="8"/>
    </row>
    <row r="39" spans="1:13" s="4" customFormat="1" ht="15" customHeight="1" x14ac:dyDescent="0.25">
      <c r="B39" s="2"/>
      <c r="C39" s="2"/>
      <c r="E39" s="129" t="s">
        <v>591</v>
      </c>
      <c r="F39" s="129"/>
      <c r="G39" s="2"/>
      <c r="H39" s="2"/>
      <c r="I39" s="8"/>
    </row>
    <row r="40" spans="1:13" ht="15" customHeight="1" x14ac:dyDescent="0.2"/>
    <row r="41" spans="1:13" ht="15" customHeight="1" x14ac:dyDescent="0.2"/>
    <row r="42" spans="1:13" ht="15" customHeight="1" x14ac:dyDescent="0.2"/>
    <row r="43" spans="1:13" ht="15" customHeight="1" x14ac:dyDescent="0.2"/>
    <row r="44" spans="1:13" ht="15" customHeight="1" x14ac:dyDescent="0.2"/>
    <row r="45" spans="1:13" ht="15" customHeight="1" x14ac:dyDescent="0.2"/>
    <row r="46" spans="1:13" ht="15" customHeight="1" x14ac:dyDescent="0.2"/>
    <row r="47" spans="1:13" ht="15" customHeight="1" x14ac:dyDescent="0.2"/>
    <row r="48" spans="1:13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</sheetData>
  <mergeCells count="12">
    <mergeCell ref="C37:D37"/>
    <mergeCell ref="G37:I37"/>
    <mergeCell ref="J37:K37"/>
    <mergeCell ref="E39:F39"/>
    <mergeCell ref="B9:C9"/>
    <mergeCell ref="G28:J28"/>
    <mergeCell ref="B32:K33"/>
    <mergeCell ref="C3:E3"/>
    <mergeCell ref="C4:E4"/>
    <mergeCell ref="C5:E5"/>
    <mergeCell ref="C6:E6"/>
    <mergeCell ref="C7:E7"/>
  </mergeCells>
  <pageMargins left="0.23622047244094488" right="0.23622047244094488" top="0.23622047244094488" bottom="0.23622047244094488" header="0.31496062992125984" footer="0.31496062992125984"/>
  <pageSetup paperSize="9" scale="9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2:L68"/>
  <sheetViews>
    <sheetView tabSelected="1" topLeftCell="A13" zoomScale="115" zoomScaleNormal="115" workbookViewId="0">
      <selection activeCell="U46" sqref="U46"/>
    </sheetView>
  </sheetViews>
  <sheetFormatPr defaultColWidth="9.140625" defaultRowHeight="12" x14ac:dyDescent="0.2"/>
  <cols>
    <col min="1" max="1" width="3.7109375" style="4" customWidth="1"/>
    <col min="2" max="2" width="40.7109375" style="2" customWidth="1"/>
    <col min="3" max="3" width="11.5703125" style="2" customWidth="1"/>
    <col min="4" max="4" width="8.5703125" style="4" customWidth="1"/>
    <col min="5" max="5" width="11.28515625" style="4" customWidth="1"/>
    <col min="6" max="6" width="6.28515625" style="2" customWidth="1"/>
    <col min="7" max="7" width="11.28515625" style="2" customWidth="1"/>
    <col min="8" max="8" width="11.28515625" style="8" customWidth="1"/>
    <col min="9" max="9" width="8.7109375" style="2" customWidth="1"/>
    <col min="10" max="10" width="9.7109375" style="2" customWidth="1"/>
    <col min="11" max="16384" width="9.140625" style="2"/>
  </cols>
  <sheetData>
    <row r="2" spans="1:8" ht="17.100000000000001" customHeight="1" x14ac:dyDescent="0.2">
      <c r="B2" s="59" t="s">
        <v>18</v>
      </c>
      <c r="C2" s="60" t="s">
        <v>17</v>
      </c>
      <c r="D2" s="60"/>
      <c r="E2" s="60"/>
    </row>
    <row r="3" spans="1:8" ht="17.100000000000001" customHeight="1" x14ac:dyDescent="0.2">
      <c r="B3" s="59" t="s">
        <v>10</v>
      </c>
      <c r="C3" s="139"/>
      <c r="D3" s="139"/>
      <c r="E3" s="139"/>
    </row>
    <row r="4" spans="1:8" ht="17.100000000000001" customHeight="1" x14ac:dyDescent="0.2">
      <c r="B4" s="59" t="s">
        <v>19</v>
      </c>
      <c r="C4" s="139"/>
      <c r="D4" s="139"/>
      <c r="E4" s="139"/>
    </row>
    <row r="5" spans="1:8" ht="17.100000000000001" customHeight="1" x14ac:dyDescent="0.2">
      <c r="B5" s="59" t="s">
        <v>11</v>
      </c>
      <c r="C5" s="139"/>
      <c r="D5" s="139"/>
      <c r="E5" s="139"/>
    </row>
    <row r="6" spans="1:8" ht="17.100000000000001" customHeight="1" x14ac:dyDescent="0.2">
      <c r="B6" s="59" t="s">
        <v>12</v>
      </c>
      <c r="C6" s="139"/>
      <c r="D6" s="139"/>
      <c r="E6" s="139"/>
    </row>
    <row r="7" spans="1:8" ht="17.100000000000001" customHeight="1" x14ac:dyDescent="0.2">
      <c r="B7" s="59" t="s">
        <v>20</v>
      </c>
      <c r="C7" s="139"/>
      <c r="D7" s="139"/>
      <c r="E7" s="139"/>
    </row>
    <row r="8" spans="1:8" ht="17.100000000000001" customHeight="1" x14ac:dyDescent="0.2">
      <c r="B8" s="3"/>
    </row>
    <row r="9" spans="1:8" ht="17.100000000000001" customHeight="1" x14ac:dyDescent="0.2">
      <c r="B9" s="138" t="s">
        <v>707</v>
      </c>
      <c r="C9" s="138"/>
    </row>
    <row r="10" spans="1:8" ht="15" customHeight="1" x14ac:dyDescent="0.2"/>
    <row r="11" spans="1:8" s="81" customFormat="1" ht="60" customHeight="1" x14ac:dyDescent="0.25">
      <c r="A11" s="78" t="s">
        <v>3</v>
      </c>
      <c r="B11" s="79" t="s">
        <v>9</v>
      </c>
      <c r="C11" s="78" t="s">
        <v>1</v>
      </c>
      <c r="D11" s="78" t="s">
        <v>2</v>
      </c>
      <c r="E11" s="78" t="s">
        <v>588</v>
      </c>
      <c r="F11" s="80" t="s">
        <v>21</v>
      </c>
      <c r="G11" s="78" t="s">
        <v>8</v>
      </c>
      <c r="H11" s="78" t="s">
        <v>5</v>
      </c>
    </row>
    <row r="12" spans="1:8" s="81" customFormat="1" ht="15" customHeight="1" x14ac:dyDescent="0.25">
      <c r="A12" s="84">
        <v>1</v>
      </c>
      <c r="B12" s="84">
        <v>2</v>
      </c>
      <c r="C12" s="84">
        <v>4</v>
      </c>
      <c r="D12" s="84">
        <v>5</v>
      </c>
      <c r="E12" s="84">
        <v>6</v>
      </c>
      <c r="F12" s="85">
        <v>7</v>
      </c>
      <c r="G12" s="84" t="s">
        <v>22</v>
      </c>
      <c r="H12" s="84" t="s">
        <v>16</v>
      </c>
    </row>
    <row r="13" spans="1:8" s="3" customFormat="1" ht="14.1" customHeight="1" x14ac:dyDescent="0.25">
      <c r="A13" s="6">
        <v>1</v>
      </c>
      <c r="B13" s="97" t="s">
        <v>112</v>
      </c>
      <c r="C13" s="6">
        <v>10</v>
      </c>
      <c r="D13" s="6" t="s">
        <v>25</v>
      </c>
      <c r="E13" s="7">
        <v>0</v>
      </c>
      <c r="F13" s="9">
        <v>9.5</v>
      </c>
      <c r="G13" s="7">
        <f t="shared" ref="G13:G47" si="0">(E13*F13/100)+E13</f>
        <v>0</v>
      </c>
      <c r="H13" s="7">
        <f t="shared" ref="H13:H47" si="1">G13*C13</f>
        <v>0</v>
      </c>
    </row>
    <row r="14" spans="1:8" s="3" customFormat="1" ht="14.1" customHeight="1" x14ac:dyDescent="0.25">
      <c r="A14" s="6">
        <v>2</v>
      </c>
      <c r="B14" s="97" t="s">
        <v>113</v>
      </c>
      <c r="C14" s="6">
        <v>100</v>
      </c>
      <c r="D14" s="6" t="s">
        <v>25</v>
      </c>
      <c r="E14" s="7">
        <v>0</v>
      </c>
      <c r="F14" s="9">
        <v>9.5</v>
      </c>
      <c r="G14" s="7">
        <f t="shared" si="0"/>
        <v>0</v>
      </c>
      <c r="H14" s="7">
        <f t="shared" si="1"/>
        <v>0</v>
      </c>
    </row>
    <row r="15" spans="1:8" s="3" customFormat="1" ht="14.1" customHeight="1" x14ac:dyDescent="0.25">
      <c r="A15" s="6">
        <v>3</v>
      </c>
      <c r="B15" s="97" t="s">
        <v>114</v>
      </c>
      <c r="C15" s="6">
        <v>100</v>
      </c>
      <c r="D15" s="6" t="s">
        <v>25</v>
      </c>
      <c r="E15" s="7">
        <v>0</v>
      </c>
      <c r="F15" s="9">
        <v>9.5</v>
      </c>
      <c r="G15" s="7">
        <f t="shared" si="0"/>
        <v>0</v>
      </c>
      <c r="H15" s="7">
        <f t="shared" si="1"/>
        <v>0</v>
      </c>
    </row>
    <row r="16" spans="1:8" s="3" customFormat="1" ht="14.1" customHeight="1" x14ac:dyDescent="0.25">
      <c r="A16" s="6">
        <v>4</v>
      </c>
      <c r="B16" s="97" t="s">
        <v>115</v>
      </c>
      <c r="C16" s="6">
        <v>100</v>
      </c>
      <c r="D16" s="6" t="s">
        <v>25</v>
      </c>
      <c r="E16" s="7">
        <v>0</v>
      </c>
      <c r="F16" s="9">
        <v>9.5</v>
      </c>
      <c r="G16" s="7">
        <f t="shared" si="0"/>
        <v>0</v>
      </c>
      <c r="H16" s="7">
        <f t="shared" si="1"/>
        <v>0</v>
      </c>
    </row>
    <row r="17" spans="1:8" s="3" customFormat="1" ht="14.1" customHeight="1" x14ac:dyDescent="0.25">
      <c r="A17" s="6">
        <v>5</v>
      </c>
      <c r="B17" s="97" t="s">
        <v>116</v>
      </c>
      <c r="C17" s="6">
        <v>5</v>
      </c>
      <c r="D17" s="6" t="s">
        <v>25</v>
      </c>
      <c r="E17" s="7">
        <v>0</v>
      </c>
      <c r="F17" s="9">
        <v>9.5</v>
      </c>
      <c r="G17" s="7">
        <f t="shared" si="0"/>
        <v>0</v>
      </c>
      <c r="H17" s="7">
        <f t="shared" si="1"/>
        <v>0</v>
      </c>
    </row>
    <row r="18" spans="1:8" s="3" customFormat="1" ht="14.1" customHeight="1" x14ac:dyDescent="0.25">
      <c r="A18" s="6">
        <v>6</v>
      </c>
      <c r="B18" s="97" t="s">
        <v>117</v>
      </c>
      <c r="C18" s="6">
        <v>5</v>
      </c>
      <c r="D18" s="6" t="s">
        <v>25</v>
      </c>
      <c r="E18" s="7">
        <v>0</v>
      </c>
      <c r="F18" s="9">
        <v>9.5</v>
      </c>
      <c r="G18" s="7">
        <f t="shared" si="0"/>
        <v>0</v>
      </c>
      <c r="H18" s="7">
        <f t="shared" si="1"/>
        <v>0</v>
      </c>
    </row>
    <row r="19" spans="1:8" s="3" customFormat="1" ht="14.1" customHeight="1" x14ac:dyDescent="0.25">
      <c r="A19" s="6">
        <v>7</v>
      </c>
      <c r="B19" s="97" t="s">
        <v>118</v>
      </c>
      <c r="C19" s="6">
        <v>150</v>
      </c>
      <c r="D19" s="6" t="s">
        <v>25</v>
      </c>
      <c r="E19" s="7">
        <v>0</v>
      </c>
      <c r="F19" s="9">
        <v>9.5</v>
      </c>
      <c r="G19" s="7">
        <f t="shared" si="0"/>
        <v>0</v>
      </c>
      <c r="H19" s="7">
        <f t="shared" si="1"/>
        <v>0</v>
      </c>
    </row>
    <row r="20" spans="1:8" s="3" customFormat="1" ht="14.1" customHeight="1" x14ac:dyDescent="0.25">
      <c r="A20" s="6">
        <v>8</v>
      </c>
      <c r="B20" s="97" t="s">
        <v>119</v>
      </c>
      <c r="C20" s="6">
        <v>15</v>
      </c>
      <c r="D20" s="6" t="s">
        <v>25</v>
      </c>
      <c r="E20" s="7">
        <v>0</v>
      </c>
      <c r="F20" s="9">
        <v>9.5</v>
      </c>
      <c r="G20" s="7">
        <f t="shared" si="0"/>
        <v>0</v>
      </c>
      <c r="H20" s="7">
        <f t="shared" si="1"/>
        <v>0</v>
      </c>
    </row>
    <row r="21" spans="1:8" s="3" customFormat="1" ht="14.1" customHeight="1" x14ac:dyDescent="0.25">
      <c r="A21" s="6">
        <v>9</v>
      </c>
      <c r="B21" s="97" t="s">
        <v>120</v>
      </c>
      <c r="C21" s="6">
        <v>100</v>
      </c>
      <c r="D21" s="6" t="s">
        <v>25</v>
      </c>
      <c r="E21" s="7">
        <v>0</v>
      </c>
      <c r="F21" s="9">
        <v>9.5</v>
      </c>
      <c r="G21" s="7">
        <f t="shared" si="0"/>
        <v>0</v>
      </c>
      <c r="H21" s="7">
        <f t="shared" si="1"/>
        <v>0</v>
      </c>
    </row>
    <row r="22" spans="1:8" s="3" customFormat="1" ht="14.1" customHeight="1" x14ac:dyDescent="0.25">
      <c r="A22" s="6">
        <v>10</v>
      </c>
      <c r="B22" s="97" t="s">
        <v>121</v>
      </c>
      <c r="C22" s="6">
        <v>1000</v>
      </c>
      <c r="D22" s="6" t="s">
        <v>25</v>
      </c>
      <c r="E22" s="7">
        <v>0</v>
      </c>
      <c r="F22" s="9">
        <v>9.5</v>
      </c>
      <c r="G22" s="7">
        <f t="shared" si="0"/>
        <v>0</v>
      </c>
      <c r="H22" s="7">
        <f t="shared" si="1"/>
        <v>0</v>
      </c>
    </row>
    <row r="23" spans="1:8" s="3" customFormat="1" ht="14.1" customHeight="1" x14ac:dyDescent="0.25">
      <c r="A23" s="6">
        <v>11</v>
      </c>
      <c r="B23" s="97" t="s">
        <v>122</v>
      </c>
      <c r="C23" s="6">
        <v>50</v>
      </c>
      <c r="D23" s="6" t="s">
        <v>25</v>
      </c>
      <c r="E23" s="7">
        <v>0</v>
      </c>
      <c r="F23" s="9">
        <v>9.5</v>
      </c>
      <c r="G23" s="7">
        <f t="shared" si="0"/>
        <v>0</v>
      </c>
      <c r="H23" s="7">
        <f t="shared" si="1"/>
        <v>0</v>
      </c>
    </row>
    <row r="24" spans="1:8" s="3" customFormat="1" ht="14.1" customHeight="1" x14ac:dyDescent="0.25">
      <c r="A24" s="6">
        <v>12</v>
      </c>
      <c r="B24" s="97" t="s">
        <v>123</v>
      </c>
      <c r="C24" s="6">
        <v>100</v>
      </c>
      <c r="D24" s="6" t="s">
        <v>25</v>
      </c>
      <c r="E24" s="7">
        <v>0</v>
      </c>
      <c r="F24" s="9">
        <v>9.5</v>
      </c>
      <c r="G24" s="7">
        <f t="shared" si="0"/>
        <v>0</v>
      </c>
      <c r="H24" s="7">
        <f t="shared" si="1"/>
        <v>0</v>
      </c>
    </row>
    <row r="25" spans="1:8" s="3" customFormat="1" ht="14.1" customHeight="1" x14ac:dyDescent="0.25">
      <c r="A25" s="6">
        <v>13</v>
      </c>
      <c r="B25" s="97" t="s">
        <v>124</v>
      </c>
      <c r="C25" s="6">
        <v>50</v>
      </c>
      <c r="D25" s="6" t="s">
        <v>25</v>
      </c>
      <c r="E25" s="7">
        <v>0</v>
      </c>
      <c r="F25" s="9">
        <v>9.5</v>
      </c>
      <c r="G25" s="7">
        <f t="shared" si="0"/>
        <v>0</v>
      </c>
      <c r="H25" s="7">
        <f t="shared" si="1"/>
        <v>0</v>
      </c>
    </row>
    <row r="26" spans="1:8" s="3" customFormat="1" ht="14.1" customHeight="1" x14ac:dyDescent="0.25">
      <c r="A26" s="6">
        <v>14</v>
      </c>
      <c r="B26" s="97" t="s">
        <v>125</v>
      </c>
      <c r="C26" s="6">
        <v>10</v>
      </c>
      <c r="D26" s="6" t="s">
        <v>25</v>
      </c>
      <c r="E26" s="7">
        <v>0</v>
      </c>
      <c r="F26" s="9">
        <v>9.5</v>
      </c>
      <c r="G26" s="7">
        <f t="shared" si="0"/>
        <v>0</v>
      </c>
      <c r="H26" s="7">
        <f t="shared" si="1"/>
        <v>0</v>
      </c>
    </row>
    <row r="27" spans="1:8" s="3" customFormat="1" ht="14.1" customHeight="1" x14ac:dyDescent="0.25">
      <c r="A27" s="6">
        <v>15</v>
      </c>
      <c r="B27" s="97" t="s">
        <v>130</v>
      </c>
      <c r="C27" s="6">
        <v>50</v>
      </c>
      <c r="D27" s="6" t="s">
        <v>25</v>
      </c>
      <c r="E27" s="7">
        <v>0</v>
      </c>
      <c r="F27" s="9">
        <v>9.5</v>
      </c>
      <c r="G27" s="7">
        <f t="shared" si="0"/>
        <v>0</v>
      </c>
      <c r="H27" s="7">
        <f t="shared" si="1"/>
        <v>0</v>
      </c>
    </row>
    <row r="28" spans="1:8" s="3" customFormat="1" ht="14.1" customHeight="1" x14ac:dyDescent="0.25">
      <c r="A28" s="6">
        <v>16</v>
      </c>
      <c r="B28" s="97" t="s">
        <v>131</v>
      </c>
      <c r="C28" s="6">
        <v>50</v>
      </c>
      <c r="D28" s="6" t="s">
        <v>25</v>
      </c>
      <c r="E28" s="7">
        <v>0</v>
      </c>
      <c r="F28" s="9">
        <v>9.5</v>
      </c>
      <c r="G28" s="7">
        <f t="shared" si="0"/>
        <v>0</v>
      </c>
      <c r="H28" s="7">
        <f t="shared" si="1"/>
        <v>0</v>
      </c>
    </row>
    <row r="29" spans="1:8" s="3" customFormat="1" ht="14.1" customHeight="1" x14ac:dyDescent="0.25">
      <c r="A29" s="6">
        <v>17</v>
      </c>
      <c r="B29" s="97" t="s">
        <v>126</v>
      </c>
      <c r="C29" s="6">
        <v>50</v>
      </c>
      <c r="D29" s="6" t="s">
        <v>25</v>
      </c>
      <c r="E29" s="7">
        <v>0</v>
      </c>
      <c r="F29" s="9">
        <v>9.5</v>
      </c>
      <c r="G29" s="7">
        <f t="shared" si="0"/>
        <v>0</v>
      </c>
      <c r="H29" s="7">
        <f t="shared" si="1"/>
        <v>0</v>
      </c>
    </row>
    <row r="30" spans="1:8" s="3" customFormat="1" ht="14.1" customHeight="1" x14ac:dyDescent="0.25">
      <c r="A30" s="6">
        <v>18</v>
      </c>
      <c r="B30" s="97" t="s">
        <v>127</v>
      </c>
      <c r="C30" s="6">
        <v>50</v>
      </c>
      <c r="D30" s="6" t="s">
        <v>25</v>
      </c>
      <c r="E30" s="7">
        <v>0</v>
      </c>
      <c r="F30" s="9">
        <v>9.5</v>
      </c>
      <c r="G30" s="7">
        <f t="shared" si="0"/>
        <v>0</v>
      </c>
      <c r="H30" s="7">
        <f t="shared" si="1"/>
        <v>0</v>
      </c>
    </row>
    <row r="31" spans="1:8" s="3" customFormat="1" ht="14.1" customHeight="1" x14ac:dyDescent="0.25">
      <c r="A31" s="6">
        <v>19</v>
      </c>
      <c r="B31" s="97" t="s">
        <v>128</v>
      </c>
      <c r="C31" s="6">
        <v>50</v>
      </c>
      <c r="D31" s="6" t="s">
        <v>25</v>
      </c>
      <c r="E31" s="7">
        <v>0</v>
      </c>
      <c r="F31" s="9">
        <v>9.5</v>
      </c>
      <c r="G31" s="7">
        <f t="shared" si="0"/>
        <v>0</v>
      </c>
      <c r="H31" s="7">
        <f t="shared" si="1"/>
        <v>0</v>
      </c>
    </row>
    <row r="32" spans="1:8" s="3" customFormat="1" ht="14.1" customHeight="1" x14ac:dyDescent="0.25">
      <c r="A32" s="6">
        <v>20</v>
      </c>
      <c r="B32" s="97" t="s">
        <v>129</v>
      </c>
      <c r="C32" s="6">
        <v>50</v>
      </c>
      <c r="D32" s="6" t="s">
        <v>25</v>
      </c>
      <c r="E32" s="7">
        <v>0</v>
      </c>
      <c r="F32" s="9">
        <v>9.5</v>
      </c>
      <c r="G32" s="7">
        <f t="shared" si="0"/>
        <v>0</v>
      </c>
      <c r="H32" s="7">
        <f t="shared" si="1"/>
        <v>0</v>
      </c>
    </row>
    <row r="33" spans="1:8" s="3" customFormat="1" ht="14.1" customHeight="1" x14ac:dyDescent="0.25">
      <c r="A33" s="6">
        <v>21</v>
      </c>
      <c r="B33" s="97" t="s">
        <v>132</v>
      </c>
      <c r="C33" s="6">
        <v>1500</v>
      </c>
      <c r="D33" s="6" t="s">
        <v>25</v>
      </c>
      <c r="E33" s="7">
        <v>0</v>
      </c>
      <c r="F33" s="9">
        <v>9.5</v>
      </c>
      <c r="G33" s="7">
        <f t="shared" si="0"/>
        <v>0</v>
      </c>
      <c r="H33" s="7">
        <f t="shared" si="1"/>
        <v>0</v>
      </c>
    </row>
    <row r="34" spans="1:8" s="3" customFormat="1" ht="14.1" customHeight="1" x14ac:dyDescent="0.25">
      <c r="A34" s="6">
        <v>22</v>
      </c>
      <c r="B34" s="105" t="s">
        <v>133</v>
      </c>
      <c r="C34" s="11">
        <v>100</v>
      </c>
      <c r="D34" s="6" t="s">
        <v>25</v>
      </c>
      <c r="E34" s="7">
        <v>0</v>
      </c>
      <c r="F34" s="14">
        <v>9.5</v>
      </c>
      <c r="G34" s="13">
        <f t="shared" si="0"/>
        <v>0</v>
      </c>
      <c r="H34" s="13">
        <f t="shared" si="1"/>
        <v>0</v>
      </c>
    </row>
    <row r="35" spans="1:8" ht="14.1" customHeight="1" x14ac:dyDescent="0.2">
      <c r="A35" s="6">
        <v>23</v>
      </c>
      <c r="B35" s="99" t="s">
        <v>134</v>
      </c>
      <c r="C35" s="18">
        <v>100</v>
      </c>
      <c r="D35" s="6" t="s">
        <v>25</v>
      </c>
      <c r="E35" s="7">
        <v>0</v>
      </c>
      <c r="F35" s="14">
        <v>9.5</v>
      </c>
      <c r="G35" s="13">
        <f t="shared" si="0"/>
        <v>0</v>
      </c>
      <c r="H35" s="13">
        <f t="shared" si="1"/>
        <v>0</v>
      </c>
    </row>
    <row r="36" spans="1:8" ht="14.1" customHeight="1" x14ac:dyDescent="0.2">
      <c r="A36" s="6">
        <v>24</v>
      </c>
      <c r="B36" s="99" t="s">
        <v>135</v>
      </c>
      <c r="C36" s="18">
        <v>10</v>
      </c>
      <c r="D36" s="6" t="s">
        <v>25</v>
      </c>
      <c r="E36" s="7">
        <v>0</v>
      </c>
      <c r="F36" s="14">
        <v>9.5</v>
      </c>
      <c r="G36" s="13">
        <f t="shared" si="0"/>
        <v>0</v>
      </c>
      <c r="H36" s="13">
        <f t="shared" si="1"/>
        <v>0</v>
      </c>
    </row>
    <row r="37" spans="1:8" ht="14.1" customHeight="1" x14ac:dyDescent="0.2">
      <c r="A37" s="6">
        <v>25</v>
      </c>
      <c r="B37" s="99" t="s">
        <v>136</v>
      </c>
      <c r="C37" s="18">
        <v>150</v>
      </c>
      <c r="D37" s="6" t="s">
        <v>25</v>
      </c>
      <c r="E37" s="7">
        <v>0</v>
      </c>
      <c r="F37" s="14">
        <v>9.5</v>
      </c>
      <c r="G37" s="13">
        <f t="shared" si="0"/>
        <v>0</v>
      </c>
      <c r="H37" s="13">
        <f t="shared" si="1"/>
        <v>0</v>
      </c>
    </row>
    <row r="38" spans="1:8" ht="14.1" customHeight="1" x14ac:dyDescent="0.2">
      <c r="A38" s="6">
        <v>26</v>
      </c>
      <c r="B38" s="99" t="s">
        <v>137</v>
      </c>
      <c r="C38" s="18">
        <v>100</v>
      </c>
      <c r="D38" s="6" t="s">
        <v>25</v>
      </c>
      <c r="E38" s="7">
        <v>0</v>
      </c>
      <c r="F38" s="14">
        <v>9.5</v>
      </c>
      <c r="G38" s="13">
        <f t="shared" si="0"/>
        <v>0</v>
      </c>
      <c r="H38" s="13">
        <f t="shared" si="1"/>
        <v>0</v>
      </c>
    </row>
    <row r="39" spans="1:8" ht="14.1" customHeight="1" x14ac:dyDescent="0.2">
      <c r="A39" s="6">
        <v>27</v>
      </c>
      <c r="B39" s="99" t="s">
        <v>138</v>
      </c>
      <c r="C39" s="18">
        <v>50</v>
      </c>
      <c r="D39" s="6" t="s">
        <v>25</v>
      </c>
      <c r="E39" s="7">
        <v>0</v>
      </c>
      <c r="F39" s="14">
        <v>9.5</v>
      </c>
      <c r="G39" s="33">
        <f t="shared" si="0"/>
        <v>0</v>
      </c>
      <c r="H39" s="19">
        <f t="shared" si="1"/>
        <v>0</v>
      </c>
    </row>
    <row r="40" spans="1:8" ht="14.1" customHeight="1" x14ac:dyDescent="0.2">
      <c r="A40" s="6">
        <v>28</v>
      </c>
      <c r="B40" s="99" t="s">
        <v>139</v>
      </c>
      <c r="C40" s="18">
        <v>150</v>
      </c>
      <c r="D40" s="6" t="s">
        <v>25</v>
      </c>
      <c r="E40" s="7">
        <v>0</v>
      </c>
      <c r="F40" s="14">
        <v>9.5</v>
      </c>
      <c r="G40" s="33">
        <f t="shared" si="0"/>
        <v>0</v>
      </c>
      <c r="H40" s="19">
        <f t="shared" si="1"/>
        <v>0</v>
      </c>
    </row>
    <row r="41" spans="1:8" ht="14.1" customHeight="1" x14ac:dyDescent="0.2">
      <c r="A41" s="6">
        <v>29</v>
      </c>
      <c r="B41" s="99" t="s">
        <v>140</v>
      </c>
      <c r="C41" s="18">
        <v>200</v>
      </c>
      <c r="D41" s="6" t="s">
        <v>25</v>
      </c>
      <c r="E41" s="7">
        <v>0</v>
      </c>
      <c r="F41" s="14">
        <v>9.5</v>
      </c>
      <c r="G41" s="33">
        <f t="shared" si="0"/>
        <v>0</v>
      </c>
      <c r="H41" s="19">
        <f t="shared" si="1"/>
        <v>0</v>
      </c>
    </row>
    <row r="42" spans="1:8" ht="14.1" customHeight="1" x14ac:dyDescent="0.2">
      <c r="A42" s="6">
        <v>30</v>
      </c>
      <c r="B42" s="99" t="s">
        <v>141</v>
      </c>
      <c r="C42" s="18">
        <v>100</v>
      </c>
      <c r="D42" s="6" t="s">
        <v>25</v>
      </c>
      <c r="E42" s="7">
        <v>0</v>
      </c>
      <c r="F42" s="14">
        <v>9.5</v>
      </c>
      <c r="G42" s="33">
        <f t="shared" si="0"/>
        <v>0</v>
      </c>
      <c r="H42" s="19">
        <f t="shared" si="1"/>
        <v>0</v>
      </c>
    </row>
    <row r="43" spans="1:8" ht="14.1" customHeight="1" x14ac:dyDescent="0.2">
      <c r="A43" s="6">
        <v>31</v>
      </c>
      <c r="B43" s="99" t="s">
        <v>142</v>
      </c>
      <c r="C43" s="18">
        <v>20</v>
      </c>
      <c r="D43" s="6" t="s">
        <v>25</v>
      </c>
      <c r="E43" s="7">
        <v>0</v>
      </c>
      <c r="F43" s="14">
        <v>9.5</v>
      </c>
      <c r="G43" s="33">
        <f t="shared" si="0"/>
        <v>0</v>
      </c>
      <c r="H43" s="19">
        <f t="shared" si="1"/>
        <v>0</v>
      </c>
    </row>
    <row r="44" spans="1:8" ht="14.1" customHeight="1" x14ac:dyDescent="0.2">
      <c r="A44" s="6">
        <v>32</v>
      </c>
      <c r="B44" s="99" t="s">
        <v>143</v>
      </c>
      <c r="C44" s="18">
        <v>10</v>
      </c>
      <c r="D44" s="6" t="s">
        <v>25</v>
      </c>
      <c r="E44" s="7">
        <v>0</v>
      </c>
      <c r="F44" s="14">
        <v>9.5</v>
      </c>
      <c r="G44" s="33">
        <f t="shared" si="0"/>
        <v>0</v>
      </c>
      <c r="H44" s="19">
        <f t="shared" si="1"/>
        <v>0</v>
      </c>
    </row>
    <row r="45" spans="1:8" ht="14.1" customHeight="1" x14ac:dyDescent="0.2">
      <c r="A45" s="6">
        <v>33</v>
      </c>
      <c r="B45" s="99" t="s">
        <v>144</v>
      </c>
      <c r="C45" s="18">
        <v>200</v>
      </c>
      <c r="D45" s="6" t="s">
        <v>25</v>
      </c>
      <c r="E45" s="7">
        <v>0</v>
      </c>
      <c r="F45" s="14">
        <v>9.5</v>
      </c>
      <c r="G45" s="33">
        <f t="shared" si="0"/>
        <v>0</v>
      </c>
      <c r="H45" s="19">
        <f t="shared" si="1"/>
        <v>0</v>
      </c>
    </row>
    <row r="46" spans="1:8" ht="14.1" customHeight="1" x14ac:dyDescent="0.2">
      <c r="A46" s="6">
        <v>34</v>
      </c>
      <c r="B46" s="99" t="s">
        <v>145</v>
      </c>
      <c r="C46" s="18">
        <v>10</v>
      </c>
      <c r="D46" s="6" t="s">
        <v>25</v>
      </c>
      <c r="E46" s="7">
        <v>0</v>
      </c>
      <c r="F46" s="14">
        <v>9.5</v>
      </c>
      <c r="G46" s="33">
        <f t="shared" si="0"/>
        <v>0</v>
      </c>
      <c r="H46" s="19">
        <f t="shared" si="1"/>
        <v>0</v>
      </c>
    </row>
    <row r="47" spans="1:8" ht="14.1" customHeight="1" x14ac:dyDescent="0.2">
      <c r="A47" s="6">
        <v>35</v>
      </c>
      <c r="B47" s="99" t="s">
        <v>146</v>
      </c>
      <c r="C47" s="18">
        <v>20</v>
      </c>
      <c r="D47" s="6" t="s">
        <v>25</v>
      </c>
      <c r="E47" s="7">
        <v>0</v>
      </c>
      <c r="F47" s="20">
        <v>9.5</v>
      </c>
      <c r="G47" s="34">
        <f t="shared" si="0"/>
        <v>0</v>
      </c>
      <c r="H47" s="19">
        <f t="shared" si="1"/>
        <v>0</v>
      </c>
    </row>
    <row r="48" spans="1:8" s="22" customFormat="1" ht="14.1" customHeight="1" x14ac:dyDescent="0.25">
      <c r="A48" s="1"/>
      <c r="C48" s="1"/>
      <c r="D48" s="1"/>
      <c r="F48" s="39"/>
    </row>
    <row r="49" spans="1:12" s="22" customFormat="1" ht="12.75" x14ac:dyDescent="0.25">
      <c r="A49" s="1"/>
      <c r="C49" s="1"/>
      <c r="D49" s="1"/>
      <c r="E49" s="137" t="s">
        <v>586</v>
      </c>
      <c r="F49" s="137"/>
      <c r="G49" s="137"/>
      <c r="H49" s="77"/>
    </row>
    <row r="50" spans="1:12" ht="15" customHeight="1" x14ac:dyDescent="0.2">
      <c r="B50" s="65" t="s">
        <v>602</v>
      </c>
      <c r="C50" s="65"/>
      <c r="D50" s="65"/>
      <c r="E50" s="65"/>
      <c r="F50" s="65"/>
      <c r="G50" s="65"/>
      <c r="H50" s="65"/>
      <c r="I50" s="65"/>
      <c r="J50" s="65"/>
      <c r="K50" s="65"/>
      <c r="L50" s="65"/>
    </row>
    <row r="51" spans="1:12" ht="15" customHeight="1" x14ac:dyDescent="0.2">
      <c r="B51" s="125" t="s">
        <v>742</v>
      </c>
      <c r="C51" s="120"/>
      <c r="D51" s="120"/>
      <c r="E51" s="120"/>
      <c r="F51" s="120"/>
      <c r="G51" s="120"/>
      <c r="H51" s="65"/>
      <c r="I51" s="65"/>
      <c r="J51" s="65"/>
      <c r="K51" s="65"/>
      <c r="L51" s="65"/>
    </row>
    <row r="52" spans="1:12" s="22" customFormat="1" ht="15" customHeight="1" x14ac:dyDescent="0.25">
      <c r="A52" s="1"/>
      <c r="B52" s="52" t="s">
        <v>594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</row>
    <row r="53" spans="1:12" s="22" customFormat="1" ht="15" customHeight="1" x14ac:dyDescent="0.25">
      <c r="A53" s="1"/>
      <c r="B53" s="134" t="s">
        <v>585</v>
      </c>
      <c r="C53" s="134"/>
      <c r="D53" s="134"/>
      <c r="E53" s="134"/>
      <c r="F53" s="134"/>
      <c r="G53" s="134"/>
      <c r="H53" s="134"/>
      <c r="I53" s="134"/>
      <c r="J53" s="134"/>
      <c r="K53" s="67"/>
      <c r="L53" s="67"/>
    </row>
    <row r="54" spans="1:12" s="22" customFormat="1" ht="15" customHeight="1" x14ac:dyDescent="0.25">
      <c r="A54" s="1"/>
      <c r="B54" s="134"/>
      <c r="C54" s="134"/>
      <c r="D54" s="134"/>
      <c r="E54" s="134"/>
      <c r="F54" s="134"/>
      <c r="G54" s="134"/>
      <c r="H54" s="134"/>
      <c r="I54" s="134"/>
      <c r="J54" s="134"/>
      <c r="K54" s="67"/>
      <c r="L54" s="67"/>
    </row>
    <row r="55" spans="1:12" s="22" customFormat="1" ht="15" customHeight="1" x14ac:dyDescent="0.25">
      <c r="A55" s="1"/>
      <c r="B55" s="66" t="s">
        <v>593</v>
      </c>
      <c r="D55" s="1"/>
      <c r="E55" s="1"/>
      <c r="H55" s="39"/>
    </row>
    <row r="56" spans="1:12" ht="15" customHeight="1" x14ac:dyDescent="0.2"/>
    <row r="57" spans="1:12" ht="15" customHeight="1" x14ac:dyDescent="0.2"/>
    <row r="58" spans="1:12" s="51" customFormat="1" ht="15" x14ac:dyDescent="0.25">
      <c r="A58" s="54"/>
      <c r="B58" s="56" t="s">
        <v>590</v>
      </c>
      <c r="C58" s="130"/>
      <c r="D58" s="130"/>
      <c r="E58" s="54"/>
      <c r="F58" s="131" t="s">
        <v>587</v>
      </c>
      <c r="G58" s="131"/>
      <c r="H58" s="131"/>
      <c r="I58" s="132"/>
      <c r="J58" s="132"/>
    </row>
    <row r="59" spans="1:12" s="4" customFormat="1" ht="15" customHeight="1" x14ac:dyDescent="0.2">
      <c r="B59" s="2"/>
      <c r="C59" s="2"/>
      <c r="F59" s="2"/>
      <c r="G59" s="2"/>
      <c r="H59" s="8"/>
    </row>
    <row r="60" spans="1:12" s="4" customFormat="1" ht="15" customHeight="1" x14ac:dyDescent="0.25">
      <c r="B60" s="2"/>
      <c r="C60" s="2"/>
      <c r="E60" s="75" t="s">
        <v>591</v>
      </c>
      <c r="F60" s="2"/>
      <c r="G60" s="2"/>
      <c r="H60" s="8"/>
    </row>
    <row r="61" spans="1:12" ht="15" customHeight="1" x14ac:dyDescent="0.2"/>
    <row r="62" spans="1:12" ht="15" customHeight="1" x14ac:dyDescent="0.2"/>
    <row r="63" spans="1:12" ht="15" customHeight="1" x14ac:dyDescent="0.2"/>
    <row r="64" spans="1:12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</sheetData>
  <mergeCells count="11">
    <mergeCell ref="C58:D58"/>
    <mergeCell ref="F58:H58"/>
    <mergeCell ref="I58:J58"/>
    <mergeCell ref="B9:C9"/>
    <mergeCell ref="E49:G49"/>
    <mergeCell ref="B53:J54"/>
    <mergeCell ref="C3:E3"/>
    <mergeCell ref="C4:E4"/>
    <mergeCell ref="C5:E5"/>
    <mergeCell ref="C6:E6"/>
    <mergeCell ref="C7:E7"/>
  </mergeCells>
  <pageMargins left="0.23622047244094488" right="0.23622047244094488" top="0.23622047244094488" bottom="0.23622047244094488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16</vt:i4>
      </vt:variant>
      <vt:variant>
        <vt:lpstr>Imenovani obsegi</vt:lpstr>
      </vt:variant>
      <vt:variant>
        <vt:i4>8</vt:i4>
      </vt:variant>
    </vt:vector>
  </HeadingPairs>
  <TitlesOfParts>
    <vt:vector size="24" baseType="lpstr">
      <vt:lpstr>1. MLEKO IN MLEČNI IZDELKI</vt:lpstr>
      <vt:lpstr>2. MESO IN MESNI IZDELKI</vt:lpstr>
      <vt:lpstr>3. PERUTNINSKO MESO IN IZDELKI</vt:lpstr>
      <vt:lpstr>4. KRUH IN KRUŠNI IZDELKI</vt:lpstr>
      <vt:lpstr>5. PEKOVSKI IN SLAŠČIČARSKI IZD</vt:lpstr>
      <vt:lpstr>6. ŽITA, MLEVSKI IZD. IN TESTEN</vt:lpstr>
      <vt:lpstr>7. RIBE</vt:lpstr>
      <vt:lpstr>8. SVEŽA Z+S IN SUHO SADJE</vt:lpstr>
      <vt:lpstr>9.ZAMRZNJENA Z+S+STROČNICE</vt:lpstr>
      <vt:lpstr>10.ZAMRZNJENI IZDELKI IZ TESTA</vt:lpstr>
      <vt:lpstr>11.SADNI SOKOVI IN ŽITNE REZ</vt:lpstr>
      <vt:lpstr>12. OSTALO PREHRAMBENO BLAGO</vt:lpstr>
      <vt:lpstr>13.EKOLOŠKO MLEKO IN MLEČNI IZD</vt:lpstr>
      <vt:lpstr>14. EKOLOŠKO MESO IN MESNI IZD</vt:lpstr>
      <vt:lpstr>15.EKOLOŠKI KRUH IN PEKOVSKO IZ</vt:lpstr>
      <vt:lpstr>16. EKOLOŠKA ZELENJAVA IN SADJE</vt:lpstr>
      <vt:lpstr>'1. MLEKO IN MLEČNI IZDELKI'!Področje_tiskanja</vt:lpstr>
      <vt:lpstr>'10.ZAMRZNJENI IZDELKI IZ TESTA'!Področje_tiskanja</vt:lpstr>
      <vt:lpstr>'11.SADNI SOKOVI IN ŽITNE REZ'!Področje_tiskanja</vt:lpstr>
      <vt:lpstr>'12. OSTALO PREHRAMBENO BLAGO'!Področje_tiskanja</vt:lpstr>
      <vt:lpstr>'13.EKOLOŠKO MLEKO IN MLEČNI IZD'!Področje_tiskanja</vt:lpstr>
      <vt:lpstr>'16. EKOLOŠKA ZELENJAVA IN SADJE'!Področje_tiskanja</vt:lpstr>
      <vt:lpstr>'6. ŽITA, MLEVSKI IZD. IN TESTEN'!Področje_tiskanja</vt:lpstr>
      <vt:lpstr>'8. SVEŽA Z+S IN SUHO SADJE'!Področje_tiskanja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ANEMA</cp:lastModifiedBy>
  <cp:lastPrinted>2020-04-22T08:52:27Z</cp:lastPrinted>
  <dcterms:created xsi:type="dcterms:W3CDTF">2020-03-22T16:24:35Z</dcterms:created>
  <dcterms:modified xsi:type="dcterms:W3CDTF">2020-04-23T10:12:16Z</dcterms:modified>
</cp:coreProperties>
</file>